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ustomProperty2.bin" ContentType="application/vnd.openxmlformats-officedocument.spreadsheetml.customProperty"/>
  <Override PartName="/xl/drawings/drawing2.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ustomProperty3.bin" ContentType="application/vnd.openxmlformats-officedocument.spreadsheetml.customProperty"/>
  <Override PartName="/xl/drawings/drawing3.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ustomProperty4.bin" ContentType="application/vnd.openxmlformats-officedocument.spreadsheetml.customProperty"/>
  <Override PartName="/xl/customProperty5.bin" ContentType="application/vnd.openxmlformats-officedocument.spreadsheetml.customProperty"/>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F:\All Folders\CEMC\2017-18 Discipline Plans\Completed Discipline Plans\MSEPS\"/>
    </mc:Choice>
  </mc:AlternateContent>
  <bookViews>
    <workbookView xWindow="0" yWindow="0" windowWidth="11940" windowHeight="8010"/>
  </bookViews>
  <sheets>
    <sheet name="Summer 17" sheetId="1" r:id="rId1"/>
    <sheet name="Fall 17" sheetId="2" r:id="rId2"/>
    <sheet name="Spring 18" sheetId="3" r:id="rId3"/>
    <sheet name="2017-18 Summary" sheetId="4" r:id="rId4"/>
    <sheet name="Proposed Additions" sheetId="6" r:id="rId5"/>
  </sheets>
  <definedNames>
    <definedName name="_xlnm.Print_Area" localSheetId="1">'Fall 17'!$A$1:$M$43</definedName>
    <definedName name="_xlnm.Print_Area" localSheetId="2">'Spring 18'!$A$1:$M$43</definedName>
    <definedName name="_xlnm.Print_Area" localSheetId="0">'Summer 17'!$A$1:$N$33</definedName>
    <definedName name="_xlnm.Print_Titles" localSheetId="1">'Fall 17'!$5:$5</definedName>
    <definedName name="_xlnm.Print_Titles" localSheetId="4">'Proposed Additions'!$6:$6</definedName>
    <definedName name="_xlnm.Print_Titles" localSheetId="2">'Spring 18'!$5:$5</definedName>
    <definedName name="_xlnm.Print_Titles" localSheetId="0">'Summer 17'!$6:$6</definedName>
  </definedNames>
  <calcPr calcId="162913" calcMode="manual"/>
</workbook>
</file>

<file path=xl/calcChain.xml><?xml version="1.0" encoding="utf-8"?>
<calcChain xmlns="http://schemas.openxmlformats.org/spreadsheetml/2006/main">
  <c r="F31" i="2" l="1"/>
  <c r="J31" i="2" s="1"/>
  <c r="I31" i="2"/>
  <c r="F32" i="2"/>
  <c r="J32" i="2" s="1"/>
  <c r="I32" i="2"/>
  <c r="F33" i="2"/>
  <c r="J33" i="2" s="1"/>
  <c r="I33" i="2"/>
  <c r="F34" i="2"/>
  <c r="I34" i="2"/>
  <c r="J34" i="2"/>
  <c r="K34" i="2" s="1"/>
  <c r="F35" i="2"/>
  <c r="J35" i="2" s="1"/>
  <c r="I35" i="2"/>
  <c r="L33" i="2" l="1"/>
  <c r="K33" i="2"/>
  <c r="K31" i="2"/>
  <c r="L31" i="2"/>
  <c r="K35" i="2"/>
  <c r="L35" i="2"/>
  <c r="K32" i="2"/>
  <c r="L32" i="2"/>
  <c r="L34" i="2"/>
  <c r="F28" i="3"/>
  <c r="J28" i="3" s="1"/>
  <c r="K28" i="3" s="1"/>
  <c r="I28" i="3"/>
  <c r="F29" i="3"/>
  <c r="J29" i="3" s="1"/>
  <c r="I29" i="3"/>
  <c r="F30" i="3"/>
  <c r="J30" i="3" s="1"/>
  <c r="I30" i="3"/>
  <c r="F28" i="2"/>
  <c r="I28" i="2"/>
  <c r="J28" i="2"/>
  <c r="L28" i="2" s="1"/>
  <c r="F29" i="2"/>
  <c r="J29" i="2" s="1"/>
  <c r="I29" i="2"/>
  <c r="F30" i="2"/>
  <c r="J30" i="2" s="1"/>
  <c r="I30" i="2"/>
  <c r="L29" i="2" l="1"/>
  <c r="K28" i="2"/>
  <c r="L30" i="2"/>
  <c r="K30" i="2"/>
  <c r="K30" i="3"/>
  <c r="L30" i="3"/>
  <c r="K29" i="3"/>
  <c r="L29" i="3"/>
  <c r="L28" i="3"/>
  <c r="K29" i="2"/>
  <c r="H8" i="6"/>
  <c r="L8" i="6" s="1"/>
  <c r="K8" i="6"/>
  <c r="H9" i="6"/>
  <c r="L9" i="6" s="1"/>
  <c r="K9" i="6"/>
  <c r="H10" i="6"/>
  <c r="L10" i="6" s="1"/>
  <c r="K10" i="6"/>
  <c r="N10" i="6" l="1"/>
  <c r="M10" i="6"/>
  <c r="M8" i="6"/>
  <c r="N8" i="6"/>
  <c r="M9" i="6"/>
  <c r="N9" i="6"/>
  <c r="G2" i="6"/>
  <c r="E2" i="2"/>
  <c r="E2" i="3"/>
  <c r="F2" i="1"/>
  <c r="H2" i="2"/>
  <c r="H2" i="3"/>
  <c r="I2" i="1"/>
  <c r="K15" i="6" l="1"/>
  <c r="H15" i="6"/>
  <c r="L15" i="6" s="1"/>
  <c r="K14" i="6"/>
  <c r="H14" i="6"/>
  <c r="L14" i="6" s="1"/>
  <c r="K13" i="6"/>
  <c r="H13" i="6"/>
  <c r="L13" i="6" s="1"/>
  <c r="K12" i="6"/>
  <c r="H12" i="6"/>
  <c r="L12" i="6" s="1"/>
  <c r="M12" i="6" s="1"/>
  <c r="K11" i="6"/>
  <c r="H11" i="6"/>
  <c r="L11" i="6" s="1"/>
  <c r="K7" i="6"/>
  <c r="K2" i="6" s="1"/>
  <c r="H7" i="6"/>
  <c r="L7" i="6" s="1"/>
  <c r="L2" i="6" l="1"/>
  <c r="N13" i="6"/>
  <c r="M7" i="6"/>
  <c r="N7" i="6"/>
  <c r="N2" i="6"/>
  <c r="N15" i="6"/>
  <c r="M15" i="6"/>
  <c r="N11" i="6"/>
  <c r="M11" i="6"/>
  <c r="N14" i="6"/>
  <c r="M14" i="6"/>
  <c r="N12" i="6"/>
  <c r="M13" i="6"/>
  <c r="M2" i="6" l="1"/>
  <c r="F7" i="2"/>
  <c r="F8" i="2"/>
  <c r="F9" i="2"/>
  <c r="F10" i="2"/>
  <c r="F11" i="2"/>
  <c r="F12" i="2"/>
  <c r="F13" i="2"/>
  <c r="F14" i="2"/>
  <c r="F15" i="2"/>
  <c r="F16" i="2"/>
  <c r="F17" i="2"/>
  <c r="F18" i="2"/>
  <c r="F19" i="2"/>
  <c r="F20" i="2"/>
  <c r="F21" i="2"/>
  <c r="F22" i="2"/>
  <c r="F23" i="2"/>
  <c r="F24" i="2"/>
  <c r="F25" i="2"/>
  <c r="F26" i="2"/>
  <c r="F27" i="2"/>
  <c r="F36" i="2"/>
  <c r="F37" i="2"/>
  <c r="F38" i="2"/>
  <c r="F39" i="2"/>
  <c r="F40" i="2"/>
  <c r="F41" i="2"/>
  <c r="F42" i="2"/>
  <c r="F43" i="2"/>
  <c r="F36" i="3"/>
  <c r="G9" i="1" l="1"/>
  <c r="F39" i="3"/>
  <c r="F38" i="3"/>
  <c r="F37" i="3"/>
  <c r="F35" i="3"/>
  <c r="F34" i="3"/>
  <c r="F33" i="3"/>
  <c r="F32" i="3"/>
  <c r="F31" i="3"/>
  <c r="F27" i="3"/>
  <c r="F26" i="3"/>
  <c r="F25" i="3"/>
  <c r="F24" i="3"/>
  <c r="F23" i="3"/>
  <c r="F22" i="3"/>
  <c r="F21" i="3"/>
  <c r="F20" i="3"/>
  <c r="F19" i="3"/>
  <c r="F18" i="3"/>
  <c r="F17" i="3"/>
  <c r="F16" i="3"/>
  <c r="F15" i="3"/>
  <c r="F14" i="3"/>
  <c r="F13" i="3"/>
  <c r="F12" i="3"/>
  <c r="F11" i="3"/>
  <c r="F10" i="3"/>
  <c r="F9" i="3"/>
  <c r="F8" i="3"/>
  <c r="F7" i="3"/>
  <c r="F6" i="3"/>
  <c r="F6" i="2"/>
  <c r="G8" i="1"/>
  <c r="G7" i="1"/>
  <c r="I40" i="3" l="1"/>
  <c r="I41" i="3"/>
  <c r="I42" i="3"/>
  <c r="I43" i="3"/>
  <c r="F40" i="3"/>
  <c r="J40" i="3" s="1"/>
  <c r="F41" i="3"/>
  <c r="J41" i="3" s="1"/>
  <c r="F42" i="3"/>
  <c r="J42" i="3" s="1"/>
  <c r="K42" i="3" s="1"/>
  <c r="F43" i="3"/>
  <c r="J43" i="3" s="1"/>
  <c r="K43" i="3" s="1"/>
  <c r="I39" i="3"/>
  <c r="J39" i="3"/>
  <c r="I38" i="3"/>
  <c r="J38" i="3"/>
  <c r="I37" i="3"/>
  <c r="J37" i="3"/>
  <c r="J36" i="3"/>
  <c r="K36" i="3" s="1"/>
  <c r="I36" i="3"/>
  <c r="I35" i="3"/>
  <c r="J35" i="3"/>
  <c r="I34" i="3"/>
  <c r="J34" i="3"/>
  <c r="I33" i="3"/>
  <c r="J33" i="3"/>
  <c r="I32" i="3"/>
  <c r="J32" i="3"/>
  <c r="I31" i="3"/>
  <c r="J31" i="3"/>
  <c r="I27" i="3"/>
  <c r="J27" i="3"/>
  <c r="I26" i="3"/>
  <c r="J26" i="3"/>
  <c r="I25" i="3"/>
  <c r="J25" i="3"/>
  <c r="I24" i="3"/>
  <c r="J24" i="3"/>
  <c r="I23" i="3"/>
  <c r="J23" i="3"/>
  <c r="I22" i="3"/>
  <c r="J22" i="3"/>
  <c r="I21" i="3"/>
  <c r="J21" i="3"/>
  <c r="I20" i="3"/>
  <c r="J20" i="3"/>
  <c r="I19" i="3"/>
  <c r="J19" i="3"/>
  <c r="I18" i="3"/>
  <c r="J18" i="3"/>
  <c r="I17" i="3"/>
  <c r="J17" i="3"/>
  <c r="I16" i="3"/>
  <c r="J16" i="3"/>
  <c r="I15" i="3"/>
  <c r="J15" i="3"/>
  <c r="I14" i="3"/>
  <c r="J14" i="3"/>
  <c r="I13" i="3"/>
  <c r="J13" i="3"/>
  <c r="I12" i="3"/>
  <c r="J12" i="3"/>
  <c r="I11" i="3"/>
  <c r="J11" i="3"/>
  <c r="I10" i="3"/>
  <c r="J10" i="3"/>
  <c r="I9" i="3"/>
  <c r="J9" i="3"/>
  <c r="I8" i="3"/>
  <c r="J8" i="3"/>
  <c r="I7" i="3"/>
  <c r="J7" i="3"/>
  <c r="I6" i="3"/>
  <c r="J6" i="3"/>
  <c r="I18" i="2"/>
  <c r="I43" i="2"/>
  <c r="J43" i="2"/>
  <c r="I42" i="2"/>
  <c r="J42" i="2"/>
  <c r="I41" i="2"/>
  <c r="J41" i="2"/>
  <c r="I40" i="2"/>
  <c r="J40" i="2"/>
  <c r="I39" i="2"/>
  <c r="J39" i="2"/>
  <c r="I38" i="2"/>
  <c r="J38" i="2"/>
  <c r="I37" i="2"/>
  <c r="J37" i="2"/>
  <c r="I36" i="2"/>
  <c r="J36" i="2"/>
  <c r="I27" i="2"/>
  <c r="J27" i="2"/>
  <c r="I26" i="2"/>
  <c r="J26" i="2"/>
  <c r="I25" i="2"/>
  <c r="J25" i="2"/>
  <c r="I24" i="2"/>
  <c r="J24" i="2"/>
  <c r="I23" i="2"/>
  <c r="J23" i="2"/>
  <c r="I22" i="2"/>
  <c r="J22" i="2"/>
  <c r="I21" i="2"/>
  <c r="J21" i="2"/>
  <c r="I20" i="2"/>
  <c r="J20" i="2"/>
  <c r="I19" i="2"/>
  <c r="J19" i="2"/>
  <c r="J18" i="2"/>
  <c r="I17" i="2"/>
  <c r="J17" i="2"/>
  <c r="I16" i="2"/>
  <c r="J16" i="2"/>
  <c r="I15" i="2"/>
  <c r="J15" i="2"/>
  <c r="I14" i="2"/>
  <c r="J14" i="2"/>
  <c r="J13" i="2"/>
  <c r="K13" i="2" s="1"/>
  <c r="I13" i="2"/>
  <c r="I12" i="2"/>
  <c r="J12" i="2"/>
  <c r="I11" i="2"/>
  <c r="J11" i="2"/>
  <c r="I10" i="2"/>
  <c r="J10" i="2"/>
  <c r="I9" i="2"/>
  <c r="J9" i="2"/>
  <c r="I8" i="2"/>
  <c r="J8" i="2"/>
  <c r="I7" i="2"/>
  <c r="J7" i="2"/>
  <c r="I6" i="2"/>
  <c r="J6" i="2"/>
  <c r="J24" i="1"/>
  <c r="G24" i="1"/>
  <c r="K24" i="1" s="1"/>
  <c r="J23" i="1"/>
  <c r="G23" i="1"/>
  <c r="K23" i="1" s="1"/>
  <c r="J22" i="1"/>
  <c r="G22" i="1"/>
  <c r="K22" i="1" s="1"/>
  <c r="J21" i="1"/>
  <c r="G21" i="1"/>
  <c r="K21" i="1" s="1"/>
  <c r="J20" i="1"/>
  <c r="G20" i="1"/>
  <c r="K20" i="1" s="1"/>
  <c r="J19" i="1"/>
  <c r="G19" i="1"/>
  <c r="K19" i="1" s="1"/>
  <c r="J18" i="1"/>
  <c r="G18" i="1"/>
  <c r="K18" i="1" s="1"/>
  <c r="J17" i="1"/>
  <c r="G17" i="1"/>
  <c r="K17" i="1" s="1"/>
  <c r="J16" i="1"/>
  <c r="G16" i="1"/>
  <c r="K16" i="1" s="1"/>
  <c r="J15" i="1"/>
  <c r="G15" i="1"/>
  <c r="K15" i="1" s="1"/>
  <c r="J14" i="1"/>
  <c r="G14" i="1"/>
  <c r="K14" i="1" s="1"/>
  <c r="J13" i="1"/>
  <c r="G13" i="1"/>
  <c r="K13" i="1" s="1"/>
  <c r="J12" i="1"/>
  <c r="G12" i="1"/>
  <c r="K12" i="1" s="1"/>
  <c r="J11" i="1"/>
  <c r="G11" i="1"/>
  <c r="K11" i="1" s="1"/>
  <c r="J10" i="1"/>
  <c r="G10" i="1"/>
  <c r="K10" i="1" s="1"/>
  <c r="J9" i="1"/>
  <c r="K9" i="1"/>
  <c r="J8" i="1"/>
  <c r="K8" i="1"/>
  <c r="J7" i="1"/>
  <c r="K7" i="1"/>
  <c r="J2" i="1" l="1"/>
  <c r="K2" i="1"/>
  <c r="I2" i="3"/>
  <c r="J2" i="2"/>
  <c r="J2" i="3"/>
  <c r="I2" i="2"/>
  <c r="K41" i="3"/>
  <c r="L41" i="3"/>
  <c r="K40" i="3"/>
  <c r="L40" i="3"/>
  <c r="L42" i="3"/>
  <c r="L43" i="3"/>
  <c r="K7" i="3"/>
  <c r="L7" i="3"/>
  <c r="K9" i="3"/>
  <c r="L9" i="3"/>
  <c r="K11" i="3"/>
  <c r="L11" i="3"/>
  <c r="K13" i="3"/>
  <c r="L13" i="3"/>
  <c r="K15" i="3"/>
  <c r="L15" i="3"/>
  <c r="K17" i="3"/>
  <c r="L17" i="3"/>
  <c r="K19" i="3"/>
  <c r="L19" i="3"/>
  <c r="K21" i="3"/>
  <c r="L21" i="3"/>
  <c r="L22" i="3"/>
  <c r="K22" i="3"/>
  <c r="L24" i="3"/>
  <c r="K24" i="3"/>
  <c r="K25" i="3"/>
  <c r="L25" i="3"/>
  <c r="L26" i="3"/>
  <c r="K26" i="3"/>
  <c r="K31" i="3"/>
  <c r="L31" i="3"/>
  <c r="L32" i="3"/>
  <c r="K32" i="3"/>
  <c r="K33" i="3"/>
  <c r="L33" i="3"/>
  <c r="L34" i="3"/>
  <c r="K34" i="3"/>
  <c r="K35" i="3"/>
  <c r="L35" i="3"/>
  <c r="L37" i="3"/>
  <c r="K37" i="3"/>
  <c r="K38" i="3"/>
  <c r="L38" i="3"/>
  <c r="L39" i="3"/>
  <c r="K39" i="3"/>
  <c r="L6" i="3"/>
  <c r="K6" i="3"/>
  <c r="L8" i="3"/>
  <c r="K8" i="3"/>
  <c r="L10" i="3"/>
  <c r="K10" i="3"/>
  <c r="L12" i="3"/>
  <c r="K12" i="3"/>
  <c r="L14" i="3"/>
  <c r="K14" i="3"/>
  <c r="L16" i="3"/>
  <c r="K16" i="3"/>
  <c r="L18" i="3"/>
  <c r="K18" i="3"/>
  <c r="L20" i="3"/>
  <c r="K20" i="3"/>
  <c r="K23" i="3"/>
  <c r="L23" i="3"/>
  <c r="K27" i="3"/>
  <c r="L27" i="3"/>
  <c r="L36" i="3"/>
  <c r="L7" i="2"/>
  <c r="K7" i="2"/>
  <c r="L9" i="2"/>
  <c r="K9" i="2"/>
  <c r="K12" i="2"/>
  <c r="L12" i="2"/>
  <c r="L14" i="2"/>
  <c r="K14" i="2"/>
  <c r="L16" i="2"/>
  <c r="K16" i="2"/>
  <c r="L18" i="2"/>
  <c r="K18" i="2"/>
  <c r="L20" i="2"/>
  <c r="K20" i="2"/>
  <c r="L22" i="2"/>
  <c r="K22" i="2"/>
  <c r="L24" i="2"/>
  <c r="K24" i="2"/>
  <c r="L26" i="2"/>
  <c r="K26" i="2"/>
  <c r="K27" i="2"/>
  <c r="L27" i="2"/>
  <c r="K36" i="2"/>
  <c r="L36" i="2"/>
  <c r="L37" i="2"/>
  <c r="K37" i="2"/>
  <c r="K38" i="2"/>
  <c r="L38" i="2"/>
  <c r="L39" i="2"/>
  <c r="K39" i="2"/>
  <c r="K40" i="2"/>
  <c r="L40" i="2"/>
  <c r="L41" i="2"/>
  <c r="K41" i="2"/>
  <c r="K42" i="2"/>
  <c r="L42" i="2"/>
  <c r="L43" i="2"/>
  <c r="K43" i="2"/>
  <c r="K6" i="2"/>
  <c r="L6" i="2"/>
  <c r="K8" i="2"/>
  <c r="L8" i="2"/>
  <c r="K10" i="2"/>
  <c r="L10" i="2"/>
  <c r="L11" i="2"/>
  <c r="K11" i="2"/>
  <c r="K15" i="2"/>
  <c r="L15" i="2"/>
  <c r="K17" i="2"/>
  <c r="L17" i="2"/>
  <c r="K19" i="2"/>
  <c r="L19" i="2"/>
  <c r="K21" i="2"/>
  <c r="L21" i="2"/>
  <c r="K23" i="2"/>
  <c r="L23" i="2"/>
  <c r="K25" i="2"/>
  <c r="L25" i="2"/>
  <c r="L13" i="2"/>
  <c r="L7" i="1"/>
  <c r="M7" i="1"/>
  <c r="L9" i="1"/>
  <c r="M9" i="1"/>
  <c r="L11" i="1"/>
  <c r="M11" i="1"/>
  <c r="L13" i="1"/>
  <c r="M13" i="1"/>
  <c r="L15" i="1"/>
  <c r="M15" i="1"/>
  <c r="L17" i="1"/>
  <c r="M17" i="1"/>
  <c r="L19" i="1"/>
  <c r="M19" i="1"/>
  <c r="L21" i="1"/>
  <c r="M21" i="1"/>
  <c r="M24" i="1"/>
  <c r="L24" i="1"/>
  <c r="M8" i="1"/>
  <c r="L8" i="1"/>
  <c r="M10" i="1"/>
  <c r="L10" i="1"/>
  <c r="M12" i="1"/>
  <c r="L12" i="1"/>
  <c r="M14" i="1"/>
  <c r="L14" i="1"/>
  <c r="M16" i="1"/>
  <c r="L16" i="1"/>
  <c r="M18" i="1"/>
  <c r="L18" i="1"/>
  <c r="M20" i="1"/>
  <c r="L20" i="1"/>
  <c r="M22" i="1"/>
  <c r="L22" i="1"/>
  <c r="L23" i="1"/>
  <c r="M23" i="1"/>
  <c r="E2" i="4" l="1"/>
  <c r="L2" i="1"/>
  <c r="K2" i="2"/>
  <c r="K2" i="3"/>
  <c r="D2" i="4"/>
  <c r="K3" i="6"/>
  <c r="M2" i="1"/>
  <c r="L2" i="3"/>
  <c r="I3" i="3"/>
  <c r="I3" i="2"/>
  <c r="J3" i="1"/>
  <c r="L2" i="2"/>
  <c r="F2" i="4" l="1"/>
  <c r="G2" i="4"/>
</calcChain>
</file>

<file path=xl/sharedStrings.xml><?xml version="1.0" encoding="utf-8"?>
<sst xmlns="http://schemas.openxmlformats.org/spreadsheetml/2006/main" count="179" uniqueCount="78">
  <si>
    <t>Term</t>
  </si>
  <si>
    <t>Year</t>
  </si>
  <si>
    <t xml:space="preserve">WSCH </t>
  </si>
  <si>
    <t xml:space="preserve">FTES </t>
  </si>
  <si>
    <t>PROD</t>
  </si>
  <si>
    <t>Summer</t>
  </si>
  <si>
    <t>Faculty Name</t>
  </si>
  <si>
    <t>Subject</t>
  </si>
  <si>
    <t>Course/X-listed Course(s)</t>
  </si>
  <si>
    <t>Set
Cap
Per Section</t>
  </si>
  <si>
    <t>Planned
Section(s)</t>
  </si>
  <si>
    <t>Total 
Enr. (Est.)</t>
  </si>
  <si>
    <t>CAH Per
Section</t>
  </si>
  <si>
    <t>WSCH</t>
  </si>
  <si>
    <t>FTES</t>
  </si>
  <si>
    <t>NOTES:</t>
  </si>
  <si>
    <t>Summary/Rationale:</t>
  </si>
  <si>
    <t>**REQUIRED SECTION**</t>
  </si>
  <si>
    <t>Discipline Faculty:</t>
  </si>
  <si>
    <t>I have used my program review to develop the above discipline plan:</t>
  </si>
  <si>
    <t>Division Dean:</t>
  </si>
  <si>
    <t>I approve the above discipline plan and agree that it complies with the program review:</t>
  </si>
  <si>
    <t>Fall</t>
  </si>
  <si>
    <t>Spring</t>
  </si>
  <si>
    <t xml:space="preserve">Total FTEF </t>
  </si>
  <si>
    <t>Weekly
Contact
Hours Per
Week</t>
  </si>
  <si>
    <t>Discipline</t>
  </si>
  <si>
    <t>Expected Enrollment 
Per 
Section (Est.)</t>
  </si>
  <si>
    <t xml:space="preserve">Please provide rationale for proposed courses. </t>
  </si>
  <si>
    <r>
      <t xml:space="preserve">Session
</t>
    </r>
    <r>
      <rPr>
        <sz val="10"/>
        <color indexed="8"/>
        <rFont val="Calibri"/>
        <family val="2"/>
        <scheme val="minor"/>
      </rPr>
      <t xml:space="preserve">Please indicate in which summer session the course is to be offered </t>
    </r>
  </si>
  <si>
    <t>2016 Summer Sessions</t>
  </si>
  <si>
    <t>Course #/X-listed Course(s)</t>
  </si>
  <si>
    <t>2017-18</t>
  </si>
  <si>
    <t>Remaining FTEF for 17/18</t>
  </si>
  <si>
    <t>17/18 FTEF Allocation</t>
  </si>
  <si>
    <t>17/18</t>
  </si>
  <si>
    <t>6 Weeks--June 19-July 27</t>
  </si>
  <si>
    <r>
      <t>2</t>
    </r>
    <r>
      <rPr>
        <sz val="10"/>
        <color theme="1"/>
        <rFont val="Calibri"/>
        <family val="2"/>
        <scheme val="minor"/>
      </rPr>
      <t>nd</t>
    </r>
    <r>
      <rPr>
        <sz val="11"/>
        <color theme="1"/>
        <rFont val="Calibri"/>
        <family val="2"/>
        <scheme val="minor"/>
      </rPr>
      <t xml:space="preserve"> 5 Weeks--July 5-Aug 3</t>
    </r>
  </si>
  <si>
    <t>8 Weeks--June 12-Aug 3</t>
  </si>
  <si>
    <r>
      <t>1</t>
    </r>
    <r>
      <rPr>
        <sz val="10"/>
        <color theme="1"/>
        <rFont val="Calibri"/>
        <family val="2"/>
        <scheme val="minor"/>
      </rPr>
      <t>st</t>
    </r>
    <r>
      <rPr>
        <sz val="11"/>
        <color theme="1"/>
        <rFont val="Calibri"/>
        <family val="2"/>
        <scheme val="minor"/>
      </rPr>
      <t xml:space="preserve"> 5 Weeks--May 30-July 3</t>
    </r>
  </si>
  <si>
    <t>FTEF 17/18 Adds</t>
  </si>
  <si>
    <t xml:space="preserve">Was course offered in  16/17? If so, when? </t>
  </si>
  <si>
    <t>2017-18 FTEF</t>
  </si>
  <si>
    <t>Fall 17 FTEF</t>
  </si>
  <si>
    <t>Sp 18 FTEF</t>
  </si>
  <si>
    <t>Sum 17 FTEF</t>
  </si>
  <si>
    <t>GEOL</t>
  </si>
  <si>
    <t>12 DE1 &amp;  DE2</t>
  </si>
  <si>
    <t>5 DE1</t>
  </si>
  <si>
    <t xml:space="preserve">GEOL </t>
  </si>
  <si>
    <t xml:space="preserve">1 DE1 </t>
  </si>
  <si>
    <t>1 Lab</t>
  </si>
  <si>
    <t>12 V01</t>
  </si>
  <si>
    <t>12 DE1</t>
  </si>
  <si>
    <t>12 Lab</t>
  </si>
  <si>
    <t xml:space="preserve">1 V01 </t>
  </si>
  <si>
    <t>GEOL 1 Lab</t>
  </si>
  <si>
    <t>GEOL 12 Lecture</t>
  </si>
  <si>
    <t>GEOL 12 DE1</t>
  </si>
  <si>
    <t>GEOL 12 Lab</t>
  </si>
  <si>
    <t>GEOL 1 V01 &amp; V02</t>
  </si>
  <si>
    <t>GEOL 1 DE1 &amp; DE2</t>
  </si>
  <si>
    <t xml:space="preserve">GEOL 3 </t>
  </si>
  <si>
    <t>GEOL 3 Lab</t>
  </si>
  <si>
    <t>This is basically the same FTEF and same schedule that we ran for Summer 2016, and it was very successful.  The only change for Summer 2018 is to swap Geology 5 for Geology 7.  Environmental Geology 5 &amp; 7 are each slated to run every other year, alternating with each other.  We ran Env Geol 7 in Summer 2016, so we will run Env Geol 5 in Summer 2018.  Of note, the summer DE geology sessions appear to be attracting full enrollments, with good success rates.</t>
  </si>
  <si>
    <t>This is essentially the Fall 2016 schedule, with the removal of Fall Geology 12-DE2 in order to be able to run Geology 3 lab in the spring (Geology 12-DE2 enrollments were the lowest of the Geo labs this term)</t>
  </si>
  <si>
    <t>Removal of one Geology 1 lecture section to free up the FTEF for the required Geology 3 lecture section.  Historical Geology 3 is required for the Geology AS-T degree; however, due to it's typically low enrollments, the course is only offered every other year.  When it is offered, the FTEF has historically been taken from other Geology course offerings (this time around, from an otherwise Spring Geo 1 lecture and a Fall Geo 12 Lab).</t>
  </si>
  <si>
    <t>In Summary:</t>
  </si>
  <si>
    <t>Summer 2017: Essentially the same as Summer 2018, same FTEF, with Env Geo 5 swapping in for Geo 7</t>
  </si>
  <si>
    <t>Fall 2017: Removal of Fall 2017 Geology 12 Lab -V02 so that the lab FTEF can be used Spring 2018 for Geology 3 lab for AS-T degree requireqments</t>
  </si>
  <si>
    <t>Spring 2018: Removal of one section of Spring 2018 Geology 1 lecture so that the FTEF can be used for Spring 2018 Historical Geology 3 lecture for AS-T degree requirements</t>
  </si>
  <si>
    <t xml:space="preserve">Historical Geology 3 is a difficult puzzle in terms of enrollment.  </t>
  </si>
  <si>
    <t>The course is required for the state's Geology AS-T degree.</t>
  </si>
  <si>
    <t xml:space="preserve">Every year, students express interest in the course and inquire about when the course is going to be offered, </t>
  </si>
  <si>
    <t>and some students need the course in order to fulfill their Geology AS-T degree requirements.</t>
  </si>
  <si>
    <t>That all said, all Geology courses need non-geology-major (typically also non-science-major) students to enroll in the geology courses in order to fill 45 seat lectures and 24 seat lab sections.</t>
  </si>
  <si>
    <t>most non-geology-majors do not actually have time in their schedules to take Historical Geology 3 &amp; 3Lab - because Geol 1 &amp; 1Lab already satisfied their Natural/Physical Science requirements</t>
  </si>
  <si>
    <t>However, Physical Geology 1 is a prerequisite for Geology 3 - and in spite of their continually expressed interest in Historical Geology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</si>
</sst>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14" x14ac:knownFonts="1">
    <font>
      <sz val="11"/>
      <color theme="1"/>
      <name val="Calibri"/>
      <family val="2"/>
      <scheme val="minor"/>
    </font>
    <font>
      <sz val="11"/>
      <color rgb="FFFF0000"/>
      <name val="Calibri"/>
      <family val="2"/>
      <scheme val="minor"/>
    </font>
    <font>
      <b/>
      <sz val="11"/>
      <color theme="1"/>
      <name val="Calibri"/>
      <family val="2"/>
      <scheme val="minor"/>
    </font>
    <font>
      <sz val="8"/>
      <color rgb="FF000000"/>
      <name val="Tahoma"/>
      <family val="2"/>
    </font>
    <font>
      <sz val="10"/>
      <color indexed="8"/>
      <name val="Arial"/>
      <family val="2"/>
    </font>
    <font>
      <b/>
      <sz val="11"/>
      <color rgb="FFFF0000"/>
      <name val="Calibri"/>
      <family val="2"/>
      <scheme val="minor"/>
    </font>
    <font>
      <sz val="11"/>
      <color indexed="8"/>
      <name val="Calibri"/>
      <family val="2"/>
      <scheme val="minor"/>
    </font>
    <font>
      <b/>
      <sz val="11"/>
      <name val="Calibri"/>
      <family val="2"/>
      <scheme val="minor"/>
    </font>
    <font>
      <sz val="11"/>
      <name val="Calibri"/>
      <family val="2"/>
      <scheme val="minor"/>
    </font>
    <font>
      <b/>
      <sz val="11"/>
      <color indexed="8"/>
      <name val="Calibri"/>
      <family val="2"/>
      <scheme val="minor"/>
    </font>
    <font>
      <b/>
      <sz val="11"/>
      <color theme="0"/>
      <name val="Calibri"/>
      <family val="2"/>
      <scheme val="minor"/>
    </font>
    <font>
      <sz val="10"/>
      <color indexed="8"/>
      <name val="Calibri"/>
      <family val="2"/>
      <scheme val="minor"/>
    </font>
    <font>
      <sz val="10"/>
      <name val="Calibri"/>
      <family val="2"/>
      <scheme val="minor"/>
    </font>
    <font>
      <sz val="10"/>
      <color theme="1"/>
      <name val="Calibri"/>
      <family val="2"/>
      <scheme val="minor"/>
    </font>
  </fonts>
  <fills count="11">
    <fill>
      <patternFill patternType="none"/>
    </fill>
    <fill>
      <patternFill patternType="gray125"/>
    </fill>
    <fill>
      <patternFill patternType="solid">
        <fgColor indexed="22"/>
        <bgColor indexed="64"/>
      </patternFill>
    </fill>
    <fill>
      <patternFill patternType="solid">
        <fgColor indexed="22"/>
        <bgColor indexed="0"/>
      </patternFill>
    </fill>
    <fill>
      <patternFill patternType="solid">
        <fgColor indexed="43"/>
        <bgColor indexed="64"/>
      </patternFill>
    </fill>
    <fill>
      <patternFill patternType="solid">
        <fgColor theme="0" tint="-0.249977111117893"/>
        <bgColor indexed="64"/>
      </patternFill>
    </fill>
    <fill>
      <patternFill patternType="solid">
        <fgColor indexed="43"/>
        <bgColor indexed="8"/>
      </patternFill>
    </fill>
    <fill>
      <patternFill patternType="solid">
        <fgColor theme="0" tint="-0.34998626667073579"/>
        <bgColor indexed="64"/>
      </patternFill>
    </fill>
    <fill>
      <patternFill patternType="solid">
        <fgColor rgb="FFFFFF99"/>
        <bgColor rgb="FF000000"/>
      </patternFill>
    </fill>
    <fill>
      <patternFill patternType="solid">
        <fgColor theme="3" tint="0.79998168889431442"/>
        <bgColor indexed="64"/>
      </patternFill>
    </fill>
    <fill>
      <patternFill patternType="solid">
        <fgColor theme="3" tint="-0.249977111117893"/>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double">
        <color rgb="FFFF0000"/>
      </bottom>
      <diagonal/>
    </border>
    <border>
      <left/>
      <right/>
      <top style="double">
        <color rgb="FFFF0000"/>
      </top>
      <bottom/>
      <diagonal/>
    </border>
    <border>
      <left style="thin">
        <color indexed="64"/>
      </left>
      <right style="thin">
        <color indexed="64"/>
      </right>
      <top/>
      <bottom style="thin">
        <color indexed="64"/>
      </bottom>
      <diagonal/>
    </border>
    <border>
      <left style="mediumDashed">
        <color theme="3" tint="-0.24994659260841701"/>
      </left>
      <right style="mediumDashed">
        <color theme="3" tint="-0.24994659260841701"/>
      </right>
      <top style="mediumDashed">
        <color theme="3" tint="-0.24994659260841701"/>
      </top>
      <bottom/>
      <diagonal/>
    </border>
    <border>
      <left style="mediumDashed">
        <color theme="3" tint="-0.24994659260841701"/>
      </left>
      <right style="mediumDashed">
        <color theme="3" tint="-0.24994659260841701"/>
      </right>
      <top/>
      <bottom/>
      <diagonal/>
    </border>
    <border>
      <left style="mediumDashed">
        <color theme="3" tint="-0.24994659260841701"/>
      </left>
      <right style="mediumDashed">
        <color theme="3" tint="-0.24994659260841701"/>
      </right>
      <top/>
      <bottom style="mediumDashed">
        <color theme="3" tint="-0.24994659260841701"/>
      </bottom>
      <diagonal/>
    </border>
  </borders>
  <cellStyleXfs count="2">
    <xf numFmtId="0" fontId="0" fillId="0" borderId="0"/>
    <xf numFmtId="0" fontId="4" fillId="0" borderId="0"/>
  </cellStyleXfs>
  <cellXfs count="134">
    <xf numFmtId="0" fontId="0" fillId="0" borderId="0" xfId="0"/>
    <xf numFmtId="0" fontId="2" fillId="0" borderId="0" xfId="0" applyFont="1" applyBorder="1" applyAlignment="1"/>
    <xf numFmtId="0" fontId="5" fillId="0" borderId="15" xfId="0" applyFont="1" applyBorder="1" applyProtection="1">
      <protection locked="0"/>
    </xf>
    <xf numFmtId="0" fontId="2" fillId="0" borderId="0" xfId="0" applyFont="1" applyAlignment="1" applyProtection="1">
      <alignment horizontal="center" wrapText="1"/>
      <protection locked="0"/>
    </xf>
    <xf numFmtId="0" fontId="0" fillId="2" borderId="1" xfId="0" applyFont="1" applyFill="1" applyBorder="1" applyAlignment="1" applyProtection="1">
      <alignment horizontal="center"/>
    </xf>
    <xf numFmtId="0" fontId="0" fillId="0" borderId="0" xfId="0" applyFont="1"/>
    <xf numFmtId="0" fontId="0" fillId="4" borderId="1" xfId="0" applyFont="1" applyFill="1" applyBorder="1" applyProtection="1"/>
    <xf numFmtId="2" fontId="0" fillId="4" borderId="1" xfId="0" applyNumberFormat="1" applyFont="1" applyFill="1" applyBorder="1" applyAlignment="1" applyProtection="1">
      <alignment horizontal="left"/>
    </xf>
    <xf numFmtId="2" fontId="0" fillId="0" borderId="1" xfId="0" applyNumberFormat="1" applyFont="1" applyBorder="1" applyAlignment="1" applyProtection="1">
      <alignment horizontal="right"/>
    </xf>
    <xf numFmtId="0" fontId="0" fillId="0" borderId="1" xfId="0" applyFont="1" applyBorder="1" applyAlignment="1" applyProtection="1">
      <alignment horizontal="right"/>
    </xf>
    <xf numFmtId="164" fontId="0" fillId="0" borderId="1" xfId="0" applyNumberFormat="1" applyFont="1" applyBorder="1" applyAlignment="1" applyProtection="1">
      <alignment horizontal="right"/>
    </xf>
    <xf numFmtId="2" fontId="0" fillId="0" borderId="1" xfId="0" applyNumberFormat="1" applyFont="1" applyBorder="1" applyAlignment="1" applyProtection="1">
      <alignment horizontal="left"/>
    </xf>
    <xf numFmtId="0" fontId="0" fillId="0" borderId="1" xfId="0" applyFont="1" applyBorder="1" applyAlignment="1" applyProtection="1">
      <alignment horizontal="left"/>
    </xf>
    <xf numFmtId="164" fontId="0" fillId="0" borderId="1" xfId="0" applyNumberFormat="1" applyFont="1" applyBorder="1" applyAlignment="1" applyProtection="1">
      <alignment horizontal="left"/>
    </xf>
    <xf numFmtId="2" fontId="6" fillId="3" borderId="1" xfId="1" applyNumberFormat="1" applyFont="1" applyFill="1" applyBorder="1" applyAlignment="1" applyProtection="1">
      <alignment horizontal="center"/>
    </xf>
    <xf numFmtId="0" fontId="6" fillId="3" borderId="1" xfId="1" applyFont="1" applyFill="1" applyBorder="1" applyAlignment="1" applyProtection="1">
      <alignment horizontal="center"/>
    </xf>
    <xf numFmtId="164" fontId="6" fillId="3" borderId="1" xfId="1" applyNumberFormat="1" applyFont="1" applyFill="1" applyBorder="1" applyAlignment="1" applyProtection="1">
      <alignment horizontal="center"/>
    </xf>
    <xf numFmtId="0" fontId="7" fillId="4" borderId="1" xfId="0" applyFont="1" applyFill="1" applyBorder="1" applyAlignment="1" applyProtection="1">
      <alignment horizontal="left"/>
    </xf>
    <xf numFmtId="0" fontId="0" fillId="0" borderId="0" xfId="0" applyFont="1" applyProtection="1"/>
    <xf numFmtId="2" fontId="0" fillId="4" borderId="1" xfId="0" applyNumberFormat="1" applyFont="1" applyFill="1" applyBorder="1" applyAlignment="1" applyProtection="1">
      <alignment horizontal="right"/>
    </xf>
    <xf numFmtId="0" fontId="0" fillId="0" borderId="3" xfId="0" applyFont="1" applyBorder="1" applyAlignment="1" applyProtection="1">
      <alignment horizontal="right"/>
    </xf>
    <xf numFmtId="164" fontId="0" fillId="0" borderId="3" xfId="0" applyNumberFormat="1" applyFont="1" applyBorder="1" applyAlignment="1" applyProtection="1">
      <alignment horizontal="right"/>
    </xf>
    <xf numFmtId="0" fontId="0" fillId="0" borderId="9" xfId="0" applyFont="1" applyBorder="1" applyAlignment="1" applyProtection="1">
      <alignment horizontal="right"/>
    </xf>
    <xf numFmtId="164" fontId="0" fillId="0" borderId="9" xfId="0" applyNumberFormat="1" applyFont="1" applyBorder="1" applyAlignment="1" applyProtection="1">
      <alignment horizontal="right"/>
    </xf>
    <xf numFmtId="0" fontId="0" fillId="0" borderId="0" xfId="0" applyFont="1" applyFill="1" applyBorder="1" applyProtection="1"/>
    <xf numFmtId="2" fontId="0" fillId="0" borderId="0" xfId="0" applyNumberFormat="1" applyFont="1" applyFill="1" applyBorder="1" applyAlignment="1" applyProtection="1">
      <alignment horizontal="left"/>
    </xf>
    <xf numFmtId="2" fontId="0" fillId="0" borderId="0" xfId="0" applyNumberFormat="1" applyFont="1" applyBorder="1" applyAlignment="1" applyProtection="1">
      <alignment horizontal="left"/>
    </xf>
    <xf numFmtId="0" fontId="0" fillId="0" borderId="0" xfId="0" applyFont="1" applyBorder="1" applyAlignment="1" applyProtection="1">
      <alignment horizontal="left"/>
    </xf>
    <xf numFmtId="164" fontId="0" fillId="0" borderId="0" xfId="0" applyNumberFormat="1" applyFont="1" applyBorder="1" applyAlignment="1" applyProtection="1">
      <alignment horizontal="left"/>
    </xf>
    <xf numFmtId="2" fontId="0" fillId="0" borderId="0" xfId="0" applyNumberFormat="1" applyFont="1" applyProtection="1"/>
    <xf numFmtId="164" fontId="0" fillId="0" borderId="0" xfId="0" applyNumberFormat="1" applyFont="1" applyProtection="1"/>
    <xf numFmtId="0" fontId="0" fillId="2" borderId="1" xfId="0" applyFont="1" applyFill="1" applyBorder="1" applyAlignment="1" applyProtection="1">
      <alignment horizontal="center" wrapText="1"/>
    </xf>
    <xf numFmtId="0" fontId="0" fillId="5" borderId="1" xfId="0" applyFont="1" applyFill="1" applyBorder="1"/>
    <xf numFmtId="0" fontId="0" fillId="4" borderId="1" xfId="0" applyFont="1" applyFill="1" applyBorder="1" applyAlignment="1" applyProtection="1">
      <alignment horizontal="left"/>
      <protection locked="0"/>
    </xf>
    <xf numFmtId="2" fontId="0" fillId="4" borderId="1" xfId="0" applyNumberFormat="1" applyFont="1" applyFill="1" applyBorder="1" applyAlignment="1" applyProtection="1">
      <alignment horizontal="left"/>
      <protection locked="0"/>
    </xf>
    <xf numFmtId="0" fontId="0" fillId="4" borderId="1" xfId="0" applyFont="1" applyFill="1" applyBorder="1" applyAlignment="1" applyProtection="1">
      <alignment horizontal="left"/>
    </xf>
    <xf numFmtId="0" fontId="0" fillId="0" borderId="15" xfId="0" applyFont="1" applyBorder="1" applyProtection="1">
      <protection locked="0"/>
    </xf>
    <xf numFmtId="0" fontId="0" fillId="0" borderId="0" xfId="0" applyFont="1" applyBorder="1" applyProtection="1">
      <protection locked="0"/>
    </xf>
    <xf numFmtId="0" fontId="0" fillId="0" borderId="0" xfId="0" applyFont="1" applyProtection="1">
      <protection locked="0"/>
    </xf>
    <xf numFmtId="0" fontId="0" fillId="0" borderId="0" xfId="0" applyFont="1" applyAlignment="1"/>
    <xf numFmtId="2" fontId="0" fillId="0" borderId="0" xfId="0" applyNumberFormat="1" applyFont="1"/>
    <xf numFmtId="0" fontId="0" fillId="0" borderId="9" xfId="0" applyFont="1" applyBorder="1" applyAlignment="1" applyProtection="1">
      <alignment horizontal="left"/>
    </xf>
    <xf numFmtId="164" fontId="0" fillId="0" borderId="9" xfId="0" applyNumberFormat="1" applyFont="1" applyBorder="1" applyAlignment="1" applyProtection="1">
      <alignment horizontal="left"/>
    </xf>
    <xf numFmtId="0" fontId="7" fillId="0" borderId="0" xfId="0" applyFont="1" applyFill="1" applyBorder="1" applyAlignment="1" applyProtection="1">
      <alignment horizontal="left"/>
    </xf>
    <xf numFmtId="0" fontId="6" fillId="3" borderId="1" xfId="1" applyFont="1" applyFill="1" applyBorder="1" applyAlignment="1" applyProtection="1">
      <alignment horizontal="left"/>
    </xf>
    <xf numFmtId="0" fontId="6" fillId="3" borderId="1" xfId="1" applyFont="1" applyFill="1" applyBorder="1" applyAlignment="1" applyProtection="1">
      <alignment horizontal="left" wrapText="1"/>
    </xf>
    <xf numFmtId="0" fontId="6" fillId="3" borderId="3" xfId="1" applyFont="1" applyFill="1" applyBorder="1" applyAlignment="1" applyProtection="1">
      <alignment horizontal="center" wrapText="1"/>
    </xf>
    <xf numFmtId="0" fontId="0" fillId="2" borderId="3" xfId="0" applyFont="1" applyFill="1" applyBorder="1" applyAlignment="1" applyProtection="1">
      <alignment horizontal="center" wrapText="1"/>
    </xf>
    <xf numFmtId="2" fontId="6" fillId="3" borderId="3" xfId="1" applyNumberFormat="1" applyFont="1" applyFill="1" applyBorder="1" applyAlignment="1" applyProtection="1">
      <alignment horizontal="center" wrapText="1"/>
    </xf>
    <xf numFmtId="0" fontId="6" fillId="3" borderId="3" xfId="1" applyFont="1" applyFill="1" applyBorder="1" applyAlignment="1" applyProtection="1">
      <alignment horizontal="center"/>
    </xf>
    <xf numFmtId="164" fontId="6" fillId="3" borderId="3" xfId="1" applyNumberFormat="1" applyFont="1" applyFill="1" applyBorder="1" applyAlignment="1" applyProtection="1">
      <alignment horizontal="center"/>
    </xf>
    <xf numFmtId="0" fontId="6" fillId="0" borderId="1" xfId="1" applyFont="1" applyFill="1" applyBorder="1" applyAlignment="1" applyProtection="1">
      <alignment horizontal="left" wrapText="1"/>
    </xf>
    <xf numFmtId="2" fontId="6" fillId="0" borderId="1" xfId="1" applyNumberFormat="1" applyFont="1" applyFill="1" applyBorder="1" applyAlignment="1" applyProtection="1">
      <alignment horizontal="left" wrapText="1"/>
    </xf>
    <xf numFmtId="164" fontId="6" fillId="0" borderId="1" xfId="1" applyNumberFormat="1" applyFont="1" applyFill="1" applyBorder="1" applyAlignment="1" applyProtection="1">
      <alignment horizontal="left" wrapText="1"/>
    </xf>
    <xf numFmtId="0" fontId="8" fillId="8" borderId="17" xfId="0" applyFont="1" applyFill="1" applyBorder="1" applyProtection="1">
      <protection locked="0"/>
    </xf>
    <xf numFmtId="0" fontId="8" fillId="8" borderId="14" xfId="0" quotePrefix="1" applyFont="1" applyFill="1" applyBorder="1" applyProtection="1">
      <protection locked="0"/>
    </xf>
    <xf numFmtId="0" fontId="8" fillId="8" borderId="14" xfId="0" quotePrefix="1" applyFont="1" applyFill="1" applyBorder="1" applyAlignment="1" applyProtection="1">
      <alignment horizontal="left"/>
      <protection locked="0"/>
    </xf>
    <xf numFmtId="0" fontId="0" fillId="0" borderId="0" xfId="0" applyFont="1" applyBorder="1" applyAlignment="1">
      <alignment vertical="top" wrapText="1"/>
    </xf>
    <xf numFmtId="0" fontId="0" fillId="0" borderId="0" xfId="0" applyFont="1" applyBorder="1" applyAlignment="1"/>
    <xf numFmtId="2" fontId="6" fillId="3" borderId="5" xfId="1" applyNumberFormat="1" applyFont="1" applyFill="1" applyBorder="1" applyAlignment="1" applyProtection="1">
      <alignment horizontal="center"/>
    </xf>
    <xf numFmtId="164" fontId="0" fillId="0" borderId="8" xfId="0" applyNumberFormat="1" applyFont="1" applyBorder="1" applyAlignment="1" applyProtection="1">
      <alignment horizontal="right"/>
    </xf>
    <xf numFmtId="0" fontId="0" fillId="5" borderId="17" xfId="0" applyFont="1" applyFill="1" applyBorder="1"/>
    <xf numFmtId="0" fontId="10" fillId="10" borderId="18" xfId="0" applyFont="1" applyFill="1" applyBorder="1" applyAlignment="1">
      <alignment horizontal="center"/>
    </xf>
    <xf numFmtId="0" fontId="0" fillId="4" borderId="1" xfId="0" applyFont="1" applyFill="1" applyBorder="1" applyProtection="1">
      <protection locked="0"/>
    </xf>
    <xf numFmtId="0" fontId="0" fillId="4" borderId="1" xfId="0" quotePrefix="1" applyFont="1" applyFill="1" applyBorder="1" applyProtection="1">
      <protection locked="0"/>
    </xf>
    <xf numFmtId="0" fontId="11" fillId="6" borderId="1" xfId="1" applyFont="1" applyFill="1" applyBorder="1" applyAlignment="1" applyProtection="1">
      <alignment horizontal="left" wrapText="1"/>
      <protection locked="0"/>
    </xf>
    <xf numFmtId="0" fontId="11" fillId="0" borderId="1" xfId="1" applyFont="1" applyFill="1" applyBorder="1" applyAlignment="1" applyProtection="1">
      <alignment horizontal="left" wrapText="1"/>
    </xf>
    <xf numFmtId="2" fontId="11" fillId="6" borderId="1" xfId="1" applyNumberFormat="1" applyFont="1" applyFill="1" applyBorder="1" applyAlignment="1" applyProtection="1">
      <alignment horizontal="left" wrapText="1"/>
      <protection locked="0"/>
    </xf>
    <xf numFmtId="0" fontId="12" fillId="8" borderId="1" xfId="0" applyFont="1" applyFill="1" applyBorder="1" applyAlignment="1" applyProtection="1">
      <alignment horizontal="left"/>
      <protection locked="0"/>
    </xf>
    <xf numFmtId="0" fontId="12" fillId="8" borderId="7" xfId="0" applyFont="1" applyFill="1" applyBorder="1" applyAlignment="1" applyProtection="1">
      <alignment horizontal="left"/>
      <protection locked="0"/>
    </xf>
    <xf numFmtId="0" fontId="12" fillId="8" borderId="17" xfId="0" applyFont="1" applyFill="1" applyBorder="1" applyAlignment="1" applyProtection="1">
      <alignment horizontal="left"/>
      <protection locked="0"/>
    </xf>
    <xf numFmtId="0" fontId="12" fillId="8" borderId="14" xfId="0" applyFont="1" applyFill="1" applyBorder="1" applyAlignment="1" applyProtection="1">
      <alignment horizontal="left"/>
      <protection locked="0"/>
    </xf>
    <xf numFmtId="0" fontId="12" fillId="8" borderId="1" xfId="0" applyFont="1" applyFill="1" applyBorder="1" applyProtection="1">
      <protection locked="0"/>
    </xf>
    <xf numFmtId="0" fontId="12" fillId="8" borderId="7" xfId="0" quotePrefix="1" applyFont="1" applyFill="1" applyBorder="1" applyProtection="1">
      <protection locked="0"/>
    </xf>
    <xf numFmtId="0" fontId="12" fillId="8" borderId="17" xfId="0" applyFont="1" applyFill="1" applyBorder="1" applyProtection="1">
      <protection locked="0"/>
    </xf>
    <xf numFmtId="0" fontId="12" fillId="8" borderId="14" xfId="0" quotePrefix="1" applyFont="1" applyFill="1" applyBorder="1" applyProtection="1">
      <protection locked="0"/>
    </xf>
    <xf numFmtId="0" fontId="12" fillId="4" borderId="1" xfId="0" applyFont="1" applyFill="1" applyBorder="1" applyAlignment="1" applyProtection="1">
      <alignment horizontal="left"/>
      <protection locked="0"/>
    </xf>
    <xf numFmtId="0" fontId="12" fillId="4" borderId="1" xfId="0" applyFont="1" applyFill="1" applyBorder="1" applyProtection="1">
      <protection locked="0"/>
    </xf>
    <xf numFmtId="0" fontId="12" fillId="4" borderId="1" xfId="0" quotePrefix="1" applyFont="1" applyFill="1" applyBorder="1" applyAlignment="1" applyProtection="1">
      <alignment horizontal="left"/>
      <protection locked="0"/>
    </xf>
    <xf numFmtId="0" fontId="0" fillId="0" borderId="0" xfId="0" applyFont="1" applyAlignment="1">
      <alignment wrapText="1"/>
    </xf>
    <xf numFmtId="0" fontId="0" fillId="9" borderId="19" xfId="0" applyFont="1" applyFill="1" applyBorder="1" applyAlignment="1">
      <alignment horizontal="center"/>
    </xf>
    <xf numFmtId="0" fontId="0" fillId="9" borderId="20" xfId="0" applyFont="1" applyFill="1" applyBorder="1" applyAlignment="1">
      <alignment horizontal="center"/>
    </xf>
    <xf numFmtId="0" fontId="0" fillId="0" borderId="3" xfId="0" applyFont="1" applyBorder="1" applyAlignment="1">
      <alignment wrapText="1"/>
    </xf>
    <xf numFmtId="0" fontId="0" fillId="0" borderId="1" xfId="0" applyFont="1" applyBorder="1" applyAlignment="1">
      <alignment wrapText="1"/>
    </xf>
    <xf numFmtId="0" fontId="0" fillId="0" borderId="0" xfId="0" applyFont="1"/>
    <xf numFmtId="0" fontId="0" fillId="4" borderId="1" xfId="0" applyFill="1" applyBorder="1" applyAlignment="1" applyProtection="1">
      <alignment horizontal="left"/>
      <protection locked="0"/>
    </xf>
    <xf numFmtId="2" fontId="0" fillId="4" borderId="1" xfId="0" applyNumberFormat="1" applyFill="1" applyBorder="1" applyAlignment="1" applyProtection="1">
      <alignment horizontal="left"/>
      <protection locked="0"/>
    </xf>
    <xf numFmtId="2" fontId="4" fillId="6" borderId="1" xfId="1" applyNumberFormat="1" applyFont="1" applyFill="1" applyBorder="1" applyAlignment="1" applyProtection="1">
      <alignment horizontal="left" wrapText="1"/>
      <protection locked="0"/>
    </xf>
    <xf numFmtId="0" fontId="4" fillId="6" borderId="1" xfId="1" applyFont="1" applyFill="1" applyBorder="1" applyAlignment="1" applyProtection="1">
      <alignment horizontal="left" wrapText="1"/>
      <protection locked="0"/>
    </xf>
    <xf numFmtId="0" fontId="0" fillId="0" borderId="3" xfId="0" applyFont="1" applyBorder="1" applyAlignment="1">
      <alignment wrapText="1"/>
    </xf>
    <xf numFmtId="0" fontId="0" fillId="0" borderId="4" xfId="0" applyFont="1" applyBorder="1" applyAlignment="1">
      <alignment wrapText="1"/>
    </xf>
    <xf numFmtId="0" fontId="2" fillId="7" borderId="5" xfId="0" applyFont="1" applyFill="1" applyBorder="1" applyAlignment="1" applyProtection="1">
      <alignment horizontal="center" vertical="center" wrapText="1"/>
    </xf>
    <xf numFmtId="0" fontId="2" fillId="7" borderId="6" xfId="0" applyFont="1" applyFill="1" applyBorder="1" applyAlignment="1">
      <alignment horizontal="center" vertical="center"/>
    </xf>
    <xf numFmtId="0" fontId="0" fillId="0" borderId="7" xfId="0" applyFont="1" applyBorder="1" applyAlignment="1"/>
    <xf numFmtId="0" fontId="0" fillId="0" borderId="8" xfId="0" applyFont="1" applyFill="1" applyBorder="1" applyAlignment="1" applyProtection="1">
      <alignment vertical="top" wrapText="1"/>
    </xf>
    <xf numFmtId="0" fontId="0" fillId="0" borderId="9" xfId="0" applyFont="1" applyBorder="1" applyAlignment="1">
      <alignment vertical="top" wrapText="1"/>
    </xf>
    <xf numFmtId="0" fontId="0" fillId="0" borderId="10" xfId="0" applyFont="1" applyBorder="1" applyAlignment="1">
      <alignment wrapText="1"/>
    </xf>
    <xf numFmtId="0" fontId="0" fillId="0" borderId="13" xfId="0" applyFont="1" applyBorder="1" applyAlignment="1">
      <alignment wrapText="1"/>
    </xf>
    <xf numFmtId="0" fontId="0" fillId="0" borderId="2" xfId="0" applyFont="1" applyBorder="1" applyAlignment="1">
      <alignment wrapText="1"/>
    </xf>
    <xf numFmtId="0" fontId="0" fillId="0" borderId="14" xfId="0" applyFont="1" applyBorder="1" applyAlignment="1">
      <alignment wrapText="1"/>
    </xf>
    <xf numFmtId="0" fontId="8" fillId="0" borderId="16" xfId="0" applyFont="1" applyBorder="1" applyAlignment="1" applyProtection="1">
      <alignment wrapText="1"/>
      <protection locked="0"/>
    </xf>
    <xf numFmtId="0" fontId="0" fillId="0" borderId="16" xfId="0" applyFont="1" applyBorder="1" applyAlignment="1" applyProtection="1">
      <alignment wrapText="1"/>
      <protection locked="0"/>
    </xf>
    <xf numFmtId="0" fontId="1" fillId="0" borderId="16" xfId="0" applyFont="1" applyBorder="1" applyAlignment="1" applyProtection="1">
      <protection locked="0"/>
    </xf>
    <xf numFmtId="0" fontId="0" fillId="0" borderId="16" xfId="0" applyFont="1" applyBorder="1" applyAlignment="1" applyProtection="1">
      <protection locked="0"/>
    </xf>
    <xf numFmtId="0" fontId="8" fillId="0" borderId="0" xfId="0" applyFont="1" applyBorder="1" applyAlignment="1" applyProtection="1">
      <alignment wrapText="1"/>
      <protection locked="0"/>
    </xf>
    <xf numFmtId="0" fontId="0" fillId="0" borderId="0" xfId="0" applyFont="1" applyBorder="1" applyAlignment="1" applyProtection="1">
      <alignment wrapText="1"/>
      <protection locked="0"/>
    </xf>
    <xf numFmtId="0" fontId="1" fillId="0" borderId="0" xfId="0" applyFont="1" applyBorder="1" applyAlignment="1" applyProtection="1">
      <protection locked="0"/>
    </xf>
    <xf numFmtId="0" fontId="0" fillId="0" borderId="0" xfId="0" applyFont="1" applyAlignment="1" applyProtection="1">
      <protection locked="0"/>
    </xf>
    <xf numFmtId="0" fontId="0" fillId="0" borderId="6" xfId="0" applyFont="1" applyBorder="1" applyAlignment="1">
      <alignment horizontal="right"/>
    </xf>
    <xf numFmtId="0" fontId="0" fillId="0" borderId="7" xfId="0" applyFont="1" applyBorder="1" applyAlignment="1">
      <alignment horizontal="right"/>
    </xf>
    <xf numFmtId="0" fontId="0" fillId="2" borderId="5" xfId="0" applyFont="1" applyFill="1" applyBorder="1" applyAlignment="1" applyProtection="1">
      <alignment horizontal="left"/>
    </xf>
    <xf numFmtId="0" fontId="0" fillId="2" borderId="6" xfId="0" applyFont="1" applyFill="1" applyBorder="1" applyAlignment="1" applyProtection="1">
      <alignment horizontal="left"/>
    </xf>
    <xf numFmtId="0" fontId="0" fillId="2" borderId="7" xfId="0" applyFont="1" applyFill="1" applyBorder="1" applyAlignment="1" applyProtection="1">
      <alignment horizontal="left"/>
    </xf>
    <xf numFmtId="0" fontId="2" fillId="0" borderId="1" xfId="0" applyFont="1" applyBorder="1" applyAlignment="1">
      <alignment horizontal="left"/>
    </xf>
    <xf numFmtId="0" fontId="2" fillId="0" borderId="2" xfId="0" applyFont="1" applyFill="1" applyBorder="1" applyAlignment="1" applyProtection="1"/>
    <xf numFmtId="0" fontId="0" fillId="0" borderId="2" xfId="0" applyFont="1" applyBorder="1" applyAlignment="1"/>
    <xf numFmtId="0" fontId="9" fillId="0" borderId="1" xfId="0" applyFont="1" applyBorder="1" applyAlignment="1">
      <alignment horizontal="left"/>
    </xf>
    <xf numFmtId="0" fontId="0" fillId="0" borderId="10" xfId="0" applyFont="1" applyBorder="1" applyAlignment="1"/>
    <xf numFmtId="0" fontId="0" fillId="0" borderId="13" xfId="0" applyFont="1" applyBorder="1" applyAlignment="1"/>
    <xf numFmtId="0" fontId="0" fillId="0" borderId="14" xfId="0" applyFont="1" applyBorder="1" applyAlignment="1"/>
    <xf numFmtId="0" fontId="8" fillId="0" borderId="0" xfId="0" applyFont="1" applyBorder="1" applyAlignment="1" applyProtection="1">
      <alignment horizontal="left" wrapText="1"/>
      <protection locked="0"/>
    </xf>
    <xf numFmtId="0" fontId="2" fillId="7" borderId="9" xfId="0" applyFont="1" applyFill="1" applyBorder="1" applyAlignment="1" applyProtection="1">
      <alignment horizontal="left" vertical="center" wrapText="1"/>
    </xf>
    <xf numFmtId="0" fontId="2" fillId="7" borderId="10" xfId="0" applyFont="1" applyFill="1" applyBorder="1" applyAlignment="1" applyProtection="1">
      <alignment horizontal="left" vertical="center" wrapText="1"/>
    </xf>
    <xf numFmtId="0" fontId="0" fillId="0" borderId="8" xfId="0" applyFont="1" applyBorder="1" applyAlignment="1">
      <alignment horizontal="center"/>
    </xf>
    <xf numFmtId="0" fontId="0" fillId="0" borderId="9" xfId="0" applyFont="1" applyBorder="1" applyAlignment="1">
      <alignment horizontal="center"/>
    </xf>
    <xf numFmtId="0" fontId="0" fillId="0" borderId="10" xfId="0" applyFont="1" applyBorder="1" applyAlignment="1">
      <alignment horizontal="center"/>
    </xf>
    <xf numFmtId="0" fontId="0" fillId="0" borderId="11" xfId="0" applyFont="1" applyBorder="1" applyAlignment="1">
      <alignment horizontal="center"/>
    </xf>
    <xf numFmtId="0" fontId="0" fillId="0" borderId="0" xfId="0" applyFont="1" applyBorder="1" applyAlignment="1">
      <alignment horizontal="center"/>
    </xf>
    <xf numFmtId="0" fontId="0" fillId="0" borderId="12" xfId="0" applyFont="1" applyBorder="1" applyAlignment="1">
      <alignment horizontal="center"/>
    </xf>
    <xf numFmtId="0" fontId="0" fillId="0" borderId="13" xfId="0" applyFont="1" applyBorder="1" applyAlignment="1">
      <alignment horizontal="center"/>
    </xf>
    <xf numFmtId="0" fontId="0" fillId="0" borderId="2" xfId="0" applyFont="1" applyBorder="1" applyAlignment="1">
      <alignment horizontal="center"/>
    </xf>
    <xf numFmtId="0" fontId="0" fillId="0" borderId="14" xfId="0" applyFont="1" applyBorder="1" applyAlignment="1">
      <alignment horizontal="center"/>
    </xf>
    <xf numFmtId="0" fontId="0" fillId="0" borderId="1" xfId="0" applyFont="1" applyBorder="1" applyAlignment="1">
      <alignment horizontal="left"/>
    </xf>
    <xf numFmtId="0" fontId="0" fillId="0" borderId="0" xfId="0" applyFont="1" applyAlignment="1" applyProtection="1">
      <alignment horizontal="center"/>
    </xf>
  </cellXfs>
  <cellStyles count="2">
    <cellStyle name="Normal" xfId="0" builtinId="0"/>
    <cellStyle name="Normal_Sheet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lockText="1"/>
</file>

<file path=xl/ctrlProps/ctrlProp2.xml><?xml version="1.0" encoding="utf-8"?>
<formControlPr xmlns="http://schemas.microsoft.com/office/spreadsheetml/2009/9/main" objectType="CheckBox"/>
</file>

<file path=xl/ctrlProps/ctrlProp3.xml><?xml version="1.0" encoding="utf-8"?>
<formControlPr xmlns="http://schemas.microsoft.com/office/spreadsheetml/2009/9/main" objectType="CheckBox" lockText="1"/>
</file>

<file path=xl/ctrlProps/ctrlProp4.xml><?xml version="1.0" encoding="utf-8"?>
<formControlPr xmlns="http://schemas.microsoft.com/office/spreadsheetml/2009/9/main" objectType="CheckBox" lockText="1"/>
</file>

<file path=xl/ctrlProps/ctrlProp5.xml><?xml version="1.0" encoding="utf-8"?>
<formControlPr xmlns="http://schemas.microsoft.com/office/spreadsheetml/2009/9/main" objectType="CheckBox" lockText="1"/>
</file>

<file path=xl/ctrlProps/ctrlProp6.xml><?xml version="1.0" encoding="utf-8"?>
<formControlPr xmlns="http://schemas.microsoft.com/office/spreadsheetml/2009/9/main" objectType="CheckBox"/>
</file>

<file path=xl/ctrlProps/ctrlProp7.xml><?xml version="1.0" encoding="utf-8"?>
<formControlPr xmlns="http://schemas.microsoft.com/office/spreadsheetml/2009/9/main" objectType="CheckBox" lockText="1"/>
</file>

<file path=xl/ctrlProps/ctrlProp8.xml><?xml version="1.0" encoding="utf-8"?>
<formControlPr xmlns="http://schemas.microsoft.com/office/spreadsheetml/2009/9/main" objectType="CheckBox" lockText="1"/>
</file>

<file path=xl/ctrlProps/ctrlProp9.xml><?xml version="1.0" encoding="utf-8"?>
<formControlPr xmlns="http://schemas.microsoft.com/office/spreadsheetml/2009/9/main" objectType="CheckBox" lockText="1"/>
</file>

<file path=xl/ctrlProps/ctrlProp10.xml><?xml version="1.0" encoding="utf-8"?>
<formControlPr xmlns="http://schemas.microsoft.com/office/spreadsheetml/2009/9/main" objectType="CheckBox"/>
</file>

<file path=xl/ctrlProps/ctrlProp11.xml><?xml version="1.0" encoding="utf-8"?>
<formControlPr xmlns="http://schemas.microsoft.com/office/spreadsheetml/2009/9/main" objectType="CheckBox" lockText="1"/>
</file>

<file path=xl/ctrlProps/ctrlProp12.xml><?xml version="1.0" encoding="utf-8"?>
<formControlPr xmlns="http://schemas.microsoft.com/office/spreadsheetml/2009/9/main" objectType="CheckBox"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161925</xdr:colOff>
          <xdr:row>29</xdr:row>
          <xdr:rowOff>161925</xdr:rowOff>
        </xdr:from>
        <xdr:to>
          <xdr:col>8</xdr:col>
          <xdr:colOff>666750</xdr:colOff>
          <xdr:row>30</xdr:row>
          <xdr:rowOff>0</xdr:rowOff>
        </xdr:to>
        <xdr:sp macro="" textlink="">
          <xdr:nvSpPr>
            <xdr:cNvPr id="1025" name="Check Box 1" hidden="1">
              <a:extLst>
                <a:ext uri="{63B3BB69-23CF-44E3-9099-C40C66FF867C}">
                  <a14:compatExt spid="_x0000_s10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28575</xdr:colOff>
          <xdr:row>31</xdr:row>
          <xdr:rowOff>200025</xdr:rowOff>
        </xdr:from>
        <xdr:to>
          <xdr:col>9</xdr:col>
          <xdr:colOff>600075</xdr:colOff>
          <xdr:row>32</xdr:row>
          <xdr:rowOff>9525</xdr:rowOff>
        </xdr:to>
        <xdr:sp macro="" textlink="">
          <xdr:nvSpPr>
            <xdr:cNvPr id="1026" name="Check Box 2" hidden="1">
              <a:extLst>
                <a:ext uri="{63B3BB69-23CF-44E3-9099-C40C66FF867C}">
                  <a14:compatExt spid="_x0000_s10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19050</xdr:colOff>
          <xdr:row>29</xdr:row>
          <xdr:rowOff>161925</xdr:rowOff>
        </xdr:from>
        <xdr:to>
          <xdr:col>9</xdr:col>
          <xdr:colOff>676275</xdr:colOff>
          <xdr:row>30</xdr:row>
          <xdr:rowOff>0</xdr:rowOff>
        </xdr:to>
        <xdr:sp macro="" textlink="">
          <xdr:nvSpPr>
            <xdr:cNvPr id="1027" name="Check Box 3" hidden="1">
              <a:extLst>
                <a:ext uri="{63B3BB69-23CF-44E3-9099-C40C66FF867C}">
                  <a14:compatExt spid="_x0000_s10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161925</xdr:colOff>
          <xdr:row>31</xdr:row>
          <xdr:rowOff>190500</xdr:rowOff>
        </xdr:from>
        <xdr:to>
          <xdr:col>8</xdr:col>
          <xdr:colOff>819150</xdr:colOff>
          <xdr:row>32</xdr:row>
          <xdr:rowOff>0</xdr:rowOff>
        </xdr:to>
        <xdr:sp macro="" textlink="">
          <xdr:nvSpPr>
            <xdr:cNvPr id="1028" name="Check Box 4" hidden="1">
              <a:extLst>
                <a:ext uri="{63B3BB69-23CF-44E3-9099-C40C66FF867C}">
                  <a14:compatExt spid="_x0000_s10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161925</xdr:colOff>
          <xdr:row>47</xdr:row>
          <xdr:rowOff>161925</xdr:rowOff>
        </xdr:from>
        <xdr:to>
          <xdr:col>7</xdr:col>
          <xdr:colOff>666750</xdr:colOff>
          <xdr:row>48</xdr:row>
          <xdr:rowOff>0</xdr:rowOff>
        </xdr:to>
        <xdr:sp macro="" textlink="">
          <xdr:nvSpPr>
            <xdr:cNvPr id="2049" name="Check Box 1" hidden="1">
              <a:extLst>
                <a:ext uri="{63B3BB69-23CF-44E3-9099-C40C66FF867C}">
                  <a14:compatExt spid="_x0000_s20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49</xdr:row>
          <xdr:rowOff>200025</xdr:rowOff>
        </xdr:from>
        <xdr:to>
          <xdr:col>8</xdr:col>
          <xdr:colOff>600075</xdr:colOff>
          <xdr:row>50</xdr:row>
          <xdr:rowOff>9525</xdr:rowOff>
        </xdr:to>
        <xdr:sp macro="" textlink="">
          <xdr:nvSpPr>
            <xdr:cNvPr id="2050" name="Check Box 2" hidden="1">
              <a:extLst>
                <a:ext uri="{63B3BB69-23CF-44E3-9099-C40C66FF867C}">
                  <a14:compatExt spid="_x0000_s20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47</xdr:row>
          <xdr:rowOff>161925</xdr:rowOff>
        </xdr:from>
        <xdr:to>
          <xdr:col>8</xdr:col>
          <xdr:colOff>676275</xdr:colOff>
          <xdr:row>48</xdr:row>
          <xdr:rowOff>0</xdr:rowOff>
        </xdr:to>
        <xdr:sp macro="" textlink="">
          <xdr:nvSpPr>
            <xdr:cNvPr id="2051" name="Check Box 3" hidden="1">
              <a:extLst>
                <a:ext uri="{63B3BB69-23CF-44E3-9099-C40C66FF867C}">
                  <a14:compatExt spid="_x0000_s20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49</xdr:row>
          <xdr:rowOff>190500</xdr:rowOff>
        </xdr:from>
        <xdr:to>
          <xdr:col>7</xdr:col>
          <xdr:colOff>819150</xdr:colOff>
          <xdr:row>50</xdr:row>
          <xdr:rowOff>0</xdr:rowOff>
        </xdr:to>
        <xdr:sp macro="" textlink="">
          <xdr:nvSpPr>
            <xdr:cNvPr id="2052" name="Check Box 4" hidden="1">
              <a:extLst>
                <a:ext uri="{63B3BB69-23CF-44E3-9099-C40C66FF867C}">
                  <a14:compatExt spid="_x0000_s20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161925</xdr:colOff>
          <xdr:row>48</xdr:row>
          <xdr:rowOff>161925</xdr:rowOff>
        </xdr:from>
        <xdr:to>
          <xdr:col>7</xdr:col>
          <xdr:colOff>666750</xdr:colOff>
          <xdr:row>49</xdr:row>
          <xdr:rowOff>0</xdr:rowOff>
        </xdr:to>
        <xdr:sp macro="" textlink="">
          <xdr:nvSpPr>
            <xdr:cNvPr id="3073" name="Check Box 1" hidden="1">
              <a:extLst>
                <a:ext uri="{63B3BB69-23CF-44E3-9099-C40C66FF867C}">
                  <a14:compatExt spid="_x0000_s30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49</xdr:row>
          <xdr:rowOff>200025</xdr:rowOff>
        </xdr:from>
        <xdr:to>
          <xdr:col>8</xdr:col>
          <xdr:colOff>600075</xdr:colOff>
          <xdr:row>50</xdr:row>
          <xdr:rowOff>219075</xdr:rowOff>
        </xdr:to>
        <xdr:sp macro="" textlink="">
          <xdr:nvSpPr>
            <xdr:cNvPr id="3074" name="Check Box 2" hidden="1">
              <a:extLst>
                <a:ext uri="{63B3BB69-23CF-44E3-9099-C40C66FF867C}">
                  <a14:compatExt spid="_x0000_s30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48</xdr:row>
          <xdr:rowOff>161925</xdr:rowOff>
        </xdr:from>
        <xdr:to>
          <xdr:col>8</xdr:col>
          <xdr:colOff>676275</xdr:colOff>
          <xdr:row>49</xdr:row>
          <xdr:rowOff>0</xdr:rowOff>
        </xdr:to>
        <xdr:sp macro="" textlink="">
          <xdr:nvSpPr>
            <xdr:cNvPr id="3075" name="Check Box 3" hidden="1">
              <a:extLst>
                <a:ext uri="{63B3BB69-23CF-44E3-9099-C40C66FF867C}">
                  <a14:compatExt spid="_x0000_s30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49</xdr:row>
          <xdr:rowOff>190500</xdr:rowOff>
        </xdr:from>
        <xdr:to>
          <xdr:col>7</xdr:col>
          <xdr:colOff>819150</xdr:colOff>
          <xdr:row>50</xdr:row>
          <xdr:rowOff>219075</xdr:rowOff>
        </xdr:to>
        <xdr:sp macro="" textlink="">
          <xdr:nvSpPr>
            <xdr:cNvPr id="3076" name="Check Box 4" hidden="1">
              <a:extLst>
                <a:ext uri="{63B3BB69-23CF-44E3-9099-C40C66FF867C}">
                  <a14:compatExt spid="_x0000_s30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2</xdr:col>
      <xdr:colOff>21168</xdr:colOff>
      <xdr:row>21</xdr:row>
      <xdr:rowOff>84667</xdr:rowOff>
    </xdr:from>
    <xdr:to>
      <xdr:col>9</xdr:col>
      <xdr:colOff>1</xdr:colOff>
      <xdr:row>27</xdr:row>
      <xdr:rowOff>105833</xdr:rowOff>
    </xdr:to>
    <xdr:sp macro="" textlink="">
      <xdr:nvSpPr>
        <xdr:cNvPr id="2" name="Rectangle 1"/>
        <xdr:cNvSpPr/>
      </xdr:nvSpPr>
      <xdr:spPr>
        <a:xfrm>
          <a:off x="1534585" y="5185834"/>
          <a:ext cx="5175249" cy="1164166"/>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n-US" sz="1200" b="1"/>
            <a:t>Criteria For Additions:</a:t>
          </a:r>
        </a:p>
        <a:p>
          <a:pPr algn="l"/>
          <a:r>
            <a:rPr lang="en-US" sz="1200"/>
            <a:t>For Summer: 	All session</a:t>
          </a:r>
          <a:r>
            <a:rPr lang="en-US" sz="1200" baseline="0"/>
            <a:t>--Transfer, GE, high productivity, address bottlenecks</a:t>
          </a:r>
          <a:endParaRPr lang="en-US" sz="1200"/>
        </a:p>
        <a:p>
          <a:pPr algn="l"/>
          <a:r>
            <a:rPr lang="en-US" sz="1200"/>
            <a:t>	1st</a:t>
          </a:r>
          <a:r>
            <a:rPr lang="en-US" sz="1200" baseline="0"/>
            <a:t> 5 week session--no pre-reqs</a:t>
          </a:r>
          <a:endParaRPr lang="en-US" sz="1200"/>
        </a:p>
        <a:p>
          <a:pPr marL="0" marR="0" indent="0" algn="l" defTabSz="914400" eaLnBrk="1" fontAlgn="auto" latinLnBrk="0" hangingPunct="1">
            <a:lnSpc>
              <a:spcPct val="100000"/>
            </a:lnSpc>
            <a:spcBef>
              <a:spcPts val="0"/>
            </a:spcBef>
            <a:spcAft>
              <a:spcPts val="0"/>
            </a:spcAft>
            <a:buClrTx/>
            <a:buSzTx/>
            <a:buFontTx/>
            <a:buNone/>
            <a:tabLst/>
            <a:defRPr/>
          </a:pPr>
          <a:r>
            <a:rPr lang="en-US" sz="1200"/>
            <a:t>For Fall/Spring: High</a:t>
          </a:r>
          <a:r>
            <a:rPr lang="en-US" sz="1200" baseline="0"/>
            <a:t> productivity, address bottlenecks, high fill rates</a:t>
          </a:r>
          <a:r>
            <a:rPr lang="en-US" sz="1100" baseline="0">
              <a:solidFill>
                <a:schemeClr val="dk1"/>
              </a:solidFill>
              <a:effectLst/>
              <a:latin typeface="+mn-lt"/>
              <a:ea typeface="+mn-ea"/>
              <a:cs typeface="+mn-cs"/>
            </a:rPr>
            <a:t>; </a:t>
          </a:r>
          <a:r>
            <a:rPr lang="en-US" sz="1200" baseline="0">
              <a:solidFill>
                <a:schemeClr val="dk1"/>
              </a:solidFill>
              <a:effectLst/>
              <a:latin typeface="+mn-lt"/>
              <a:ea typeface="+mn-ea"/>
              <a:cs typeface="+mn-cs"/>
            </a:rPr>
            <a:t>program completion.</a:t>
          </a:r>
          <a:endParaRPr lang="en-US" sz="14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3" Type="http://schemas.openxmlformats.org/officeDocument/2006/relationships/drawing" Target="../drawings/drawing1.xml"/><Relationship Id="rId7" Type="http://schemas.openxmlformats.org/officeDocument/2006/relationships/ctrlProp" Target="../ctrlProps/ctrlProp3.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8.xml"/><Relationship Id="rId3" Type="http://schemas.openxmlformats.org/officeDocument/2006/relationships/drawing" Target="../drawings/drawing2.xml"/><Relationship Id="rId7" Type="http://schemas.openxmlformats.org/officeDocument/2006/relationships/ctrlProp" Target="../ctrlProps/ctrlProp7.x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2.xml"/><Relationship Id="rId3" Type="http://schemas.openxmlformats.org/officeDocument/2006/relationships/drawing" Target="../drawings/drawing3.xml"/><Relationship Id="rId7" Type="http://schemas.openxmlformats.org/officeDocument/2006/relationships/ctrlProp" Target="../ctrlProps/ctrlProp11.x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6" Type="http://schemas.openxmlformats.org/officeDocument/2006/relationships/ctrlProp" Target="../ctrlProps/ctrlProp10.xml"/><Relationship Id="rId5" Type="http://schemas.openxmlformats.org/officeDocument/2006/relationships/ctrlProp" Target="../ctrlProps/ctrlProp9.xml"/><Relationship Id="rId4"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N33"/>
  <sheetViews>
    <sheetView tabSelected="1" topLeftCell="B1" zoomScale="90" zoomScaleNormal="90" workbookViewId="0">
      <pane ySplit="6" topLeftCell="A7" activePane="bottomLeft" state="frozen"/>
      <selection activeCell="A25" sqref="A6:N45"/>
      <selection pane="bottomLeft" activeCell="N7" sqref="N7:N24"/>
    </sheetView>
  </sheetViews>
  <sheetFormatPr defaultColWidth="9.140625" defaultRowHeight="15" x14ac:dyDescent="0.25"/>
  <cols>
    <col min="1" max="1" width="9.140625" style="5" customWidth="1"/>
    <col min="2" max="2" width="15" style="5" bestFit="1" customWidth="1"/>
    <col min="3" max="3" width="23.140625" style="5" customWidth="1"/>
    <col min="4" max="4" width="9.85546875" style="5" customWidth="1"/>
    <col min="5" max="5" width="11.85546875" style="5" customWidth="1"/>
    <col min="6" max="6" width="9.85546875" style="5" customWidth="1"/>
    <col min="7" max="7" width="7.7109375" style="5" customWidth="1"/>
    <col min="8" max="8" width="8.140625" style="5" customWidth="1"/>
    <col min="9" max="9" width="20.28515625" style="5" bestFit="1" customWidth="1"/>
    <col min="10" max="10" width="11.140625" style="5" customWidth="1"/>
    <col min="11" max="11" width="8.28515625" style="5" customWidth="1"/>
    <col min="12" max="12" width="9.140625" style="5"/>
    <col min="13" max="13" width="15.42578125" style="5" customWidth="1"/>
    <col min="14" max="14" width="38.5703125" style="5" customWidth="1"/>
    <col min="15" max="16384" width="9.140625" style="5"/>
  </cols>
  <sheetData>
    <row r="1" spans="1:14" x14ac:dyDescent="0.25">
      <c r="A1" s="18"/>
      <c r="B1" s="18"/>
      <c r="C1" s="18"/>
      <c r="D1" s="4" t="s">
        <v>0</v>
      </c>
      <c r="E1" s="4" t="s">
        <v>1</v>
      </c>
      <c r="F1" s="110" t="s">
        <v>26</v>
      </c>
      <c r="G1" s="111"/>
      <c r="H1" s="112"/>
      <c r="I1" s="4" t="s">
        <v>34</v>
      </c>
      <c r="J1" s="14" t="s">
        <v>45</v>
      </c>
      <c r="K1" s="15" t="s">
        <v>2</v>
      </c>
      <c r="L1" s="16" t="s">
        <v>3</v>
      </c>
      <c r="M1" s="59" t="s">
        <v>4</v>
      </c>
      <c r="N1" s="62" t="s">
        <v>30</v>
      </c>
    </row>
    <row r="2" spans="1:14" x14ac:dyDescent="0.25">
      <c r="A2" s="18"/>
      <c r="B2" s="18"/>
      <c r="C2" s="18"/>
      <c r="D2" s="17" t="s">
        <v>5</v>
      </c>
      <c r="E2" s="35">
        <v>17</v>
      </c>
      <c r="F2" s="113" t="str">
        <f>'2017-18 Summary'!B2</f>
        <v>GEOL</v>
      </c>
      <c r="G2" s="113"/>
      <c r="H2" s="113"/>
      <c r="I2" s="19">
        <f>'2017-18 Summary'!C2</f>
        <v>5.23</v>
      </c>
      <c r="J2" s="8">
        <f>SUM(J7:J24)</f>
        <v>0.60000000000000009</v>
      </c>
      <c r="K2" s="8">
        <f>SUM(K7:K24)</f>
        <v>405</v>
      </c>
      <c r="L2" s="8">
        <f>SUM(L7:L24)</f>
        <v>13.5</v>
      </c>
      <c r="M2" s="60">
        <f>K2/J2</f>
        <v>674.99999999999989</v>
      </c>
      <c r="N2" s="80" t="s">
        <v>39</v>
      </c>
    </row>
    <row r="3" spans="1:14" ht="19.5" customHeight="1" x14ac:dyDescent="0.25">
      <c r="A3" s="114"/>
      <c r="B3" s="115"/>
      <c r="C3" s="115"/>
      <c r="D3" s="115"/>
      <c r="E3" s="115"/>
      <c r="F3" s="58"/>
      <c r="G3" s="108" t="s">
        <v>33</v>
      </c>
      <c r="H3" s="108"/>
      <c r="I3" s="109"/>
      <c r="J3" s="8">
        <f>'2017-18 Summary'!C2-'Summer 17'!J2-'Fall 17'!I2-'Spring 18'!I2</f>
        <v>5.0000000000012257E-3</v>
      </c>
      <c r="K3" s="22"/>
      <c r="L3" s="23"/>
      <c r="M3" s="23"/>
      <c r="N3" s="80" t="s">
        <v>37</v>
      </c>
    </row>
    <row r="4" spans="1:14" ht="19.5" customHeight="1" x14ac:dyDescent="0.25">
      <c r="A4" s="18" t="s">
        <v>6</v>
      </c>
      <c r="B4" s="1"/>
      <c r="C4" s="1"/>
      <c r="D4" s="1"/>
      <c r="E4" s="1"/>
      <c r="F4" s="1"/>
      <c r="G4" s="24"/>
      <c r="H4" s="43"/>
      <c r="I4" s="25"/>
      <c r="J4" s="26"/>
      <c r="K4" s="27"/>
      <c r="L4" s="28"/>
      <c r="M4" s="28"/>
      <c r="N4" s="80" t="s">
        <v>36</v>
      </c>
    </row>
    <row r="5" spans="1:14" ht="19.149999999999999" customHeight="1" thickBot="1" x14ac:dyDescent="0.3">
      <c r="B5" s="18"/>
      <c r="C5" s="18"/>
      <c r="D5" s="18"/>
      <c r="E5" s="18"/>
      <c r="F5" s="18"/>
      <c r="G5" s="18"/>
      <c r="H5" s="18"/>
      <c r="I5" s="18"/>
      <c r="J5" s="18"/>
      <c r="K5" s="29"/>
      <c r="L5" s="18"/>
      <c r="M5" s="30"/>
      <c r="N5" s="81" t="s">
        <v>38</v>
      </c>
    </row>
    <row r="6" spans="1:14" ht="80.45" customHeight="1" x14ac:dyDescent="0.25">
      <c r="A6" s="44" t="s">
        <v>7</v>
      </c>
      <c r="B6" s="45" t="s">
        <v>8</v>
      </c>
      <c r="C6" s="46" t="s">
        <v>29</v>
      </c>
      <c r="D6" s="46" t="s">
        <v>9</v>
      </c>
      <c r="E6" s="46" t="s">
        <v>27</v>
      </c>
      <c r="F6" s="31" t="s">
        <v>10</v>
      </c>
      <c r="G6" s="46" t="s">
        <v>11</v>
      </c>
      <c r="H6" s="47" t="s">
        <v>25</v>
      </c>
      <c r="I6" s="46" t="s">
        <v>12</v>
      </c>
      <c r="J6" s="48" t="s">
        <v>24</v>
      </c>
      <c r="K6" s="49" t="s">
        <v>13</v>
      </c>
      <c r="L6" s="50" t="s">
        <v>14</v>
      </c>
      <c r="M6" s="14" t="s">
        <v>4</v>
      </c>
      <c r="N6" s="61" t="s">
        <v>15</v>
      </c>
    </row>
    <row r="7" spans="1:14" ht="15.75" customHeight="1" x14ac:dyDescent="0.25">
      <c r="A7" s="76" t="s">
        <v>46</v>
      </c>
      <c r="B7" s="33" t="s">
        <v>47</v>
      </c>
      <c r="C7" s="33" t="s">
        <v>36</v>
      </c>
      <c r="D7" s="33">
        <v>45</v>
      </c>
      <c r="E7" s="65">
        <v>45</v>
      </c>
      <c r="F7" s="33">
        <v>2</v>
      </c>
      <c r="G7" s="66">
        <f>F7*E7</f>
        <v>90</v>
      </c>
      <c r="H7" s="34">
        <v>3</v>
      </c>
      <c r="I7" s="67">
        <v>3</v>
      </c>
      <c r="J7" s="52">
        <f t="shared" ref="J7:J24" si="0">I7*F7/15</f>
        <v>0.4</v>
      </c>
      <c r="K7" s="51">
        <f>G7*H7</f>
        <v>270</v>
      </c>
      <c r="L7" s="53">
        <f>K7/30</f>
        <v>9</v>
      </c>
      <c r="M7" s="52">
        <f t="shared" ref="M7:M24" si="1">K7/J7</f>
        <v>675</v>
      </c>
      <c r="N7" s="89" t="s">
        <v>64</v>
      </c>
    </row>
    <row r="8" spans="1:14" ht="15.75" customHeight="1" x14ac:dyDescent="0.25">
      <c r="A8" s="76" t="s">
        <v>46</v>
      </c>
      <c r="B8" s="33" t="s">
        <v>48</v>
      </c>
      <c r="C8" s="33" t="s">
        <v>36</v>
      </c>
      <c r="D8" s="33">
        <v>45</v>
      </c>
      <c r="E8" s="65">
        <v>45</v>
      </c>
      <c r="F8" s="33">
        <v>1</v>
      </c>
      <c r="G8" s="66">
        <f t="shared" ref="G8:G9" si="2">E8*F8</f>
        <v>45</v>
      </c>
      <c r="H8" s="34">
        <v>3</v>
      </c>
      <c r="I8" s="67">
        <v>3</v>
      </c>
      <c r="J8" s="52">
        <f t="shared" si="0"/>
        <v>0.2</v>
      </c>
      <c r="K8" s="51">
        <f t="shared" ref="K8:K24" si="3">(G8*H8)</f>
        <v>135</v>
      </c>
      <c r="L8" s="53">
        <f t="shared" ref="L8:L24" si="4">K8/30</f>
        <v>4.5</v>
      </c>
      <c r="M8" s="52">
        <f t="shared" si="1"/>
        <v>675</v>
      </c>
      <c r="N8" s="90"/>
    </row>
    <row r="9" spans="1:14" ht="15.75" customHeight="1" x14ac:dyDescent="0.25">
      <c r="A9" s="76"/>
      <c r="B9" s="35"/>
      <c r="C9" s="35"/>
      <c r="D9" s="35"/>
      <c r="E9" s="35"/>
      <c r="F9" s="35"/>
      <c r="G9" s="66">
        <f t="shared" si="2"/>
        <v>0</v>
      </c>
      <c r="H9" s="7"/>
      <c r="I9" s="7"/>
      <c r="J9" s="52">
        <f t="shared" si="0"/>
        <v>0</v>
      </c>
      <c r="K9" s="51">
        <f t="shared" si="3"/>
        <v>0</v>
      </c>
      <c r="L9" s="53">
        <f t="shared" si="4"/>
        <v>0</v>
      </c>
      <c r="M9" s="52" t="e">
        <f t="shared" si="1"/>
        <v>#DIV/0!</v>
      </c>
      <c r="N9" s="90"/>
    </row>
    <row r="10" spans="1:14" ht="15.75" customHeight="1" x14ac:dyDescent="0.25">
      <c r="A10" s="35"/>
      <c r="B10" s="35"/>
      <c r="C10" s="35"/>
      <c r="D10" s="35"/>
      <c r="E10" s="35"/>
      <c r="F10" s="35"/>
      <c r="G10" s="51">
        <f t="shared" ref="G10:G24" si="5">E10*F10</f>
        <v>0</v>
      </c>
      <c r="H10" s="7"/>
      <c r="I10" s="7"/>
      <c r="J10" s="52">
        <f t="shared" si="0"/>
        <v>0</v>
      </c>
      <c r="K10" s="51">
        <f t="shared" si="3"/>
        <v>0</v>
      </c>
      <c r="L10" s="53">
        <f t="shared" si="4"/>
        <v>0</v>
      </c>
      <c r="M10" s="52" t="e">
        <f t="shared" si="1"/>
        <v>#DIV/0!</v>
      </c>
      <c r="N10" s="90"/>
    </row>
    <row r="11" spans="1:14" ht="15.75" customHeight="1" x14ac:dyDescent="0.25">
      <c r="A11" s="35"/>
      <c r="B11" s="35"/>
      <c r="C11" s="35"/>
      <c r="D11" s="35"/>
      <c r="E11" s="35"/>
      <c r="F11" s="35"/>
      <c r="G11" s="51">
        <f t="shared" si="5"/>
        <v>0</v>
      </c>
      <c r="H11" s="7"/>
      <c r="I11" s="7"/>
      <c r="J11" s="52">
        <f t="shared" si="0"/>
        <v>0</v>
      </c>
      <c r="K11" s="51">
        <f t="shared" si="3"/>
        <v>0</v>
      </c>
      <c r="L11" s="53">
        <f t="shared" si="4"/>
        <v>0</v>
      </c>
      <c r="M11" s="52" t="e">
        <f t="shared" si="1"/>
        <v>#DIV/0!</v>
      </c>
      <c r="N11" s="90"/>
    </row>
    <row r="12" spans="1:14" ht="15.75" customHeight="1" x14ac:dyDescent="0.25">
      <c r="A12" s="35"/>
      <c r="B12" s="35"/>
      <c r="C12" s="35"/>
      <c r="D12" s="35"/>
      <c r="E12" s="35"/>
      <c r="F12" s="35"/>
      <c r="G12" s="51">
        <f t="shared" si="5"/>
        <v>0</v>
      </c>
      <c r="H12" s="7"/>
      <c r="I12" s="7"/>
      <c r="J12" s="52">
        <f t="shared" si="0"/>
        <v>0</v>
      </c>
      <c r="K12" s="51">
        <f t="shared" si="3"/>
        <v>0</v>
      </c>
      <c r="L12" s="53">
        <f t="shared" si="4"/>
        <v>0</v>
      </c>
      <c r="M12" s="52" t="e">
        <f t="shared" si="1"/>
        <v>#DIV/0!</v>
      </c>
      <c r="N12" s="90"/>
    </row>
    <row r="13" spans="1:14" ht="15.75" customHeight="1" x14ac:dyDescent="0.25">
      <c r="A13" s="35"/>
      <c r="B13" s="35"/>
      <c r="C13" s="35"/>
      <c r="D13" s="35"/>
      <c r="E13" s="35"/>
      <c r="F13" s="35"/>
      <c r="G13" s="51">
        <f t="shared" si="5"/>
        <v>0</v>
      </c>
      <c r="H13" s="7"/>
      <c r="I13" s="7"/>
      <c r="J13" s="52">
        <f t="shared" si="0"/>
        <v>0</v>
      </c>
      <c r="K13" s="51">
        <f t="shared" si="3"/>
        <v>0</v>
      </c>
      <c r="L13" s="53">
        <f t="shared" si="4"/>
        <v>0</v>
      </c>
      <c r="M13" s="52" t="e">
        <f t="shared" si="1"/>
        <v>#DIV/0!</v>
      </c>
      <c r="N13" s="90"/>
    </row>
    <row r="14" spans="1:14" ht="15.75" customHeight="1" x14ac:dyDescent="0.25">
      <c r="A14" s="35"/>
      <c r="B14" s="35"/>
      <c r="C14" s="35"/>
      <c r="D14" s="35"/>
      <c r="E14" s="35"/>
      <c r="F14" s="35"/>
      <c r="G14" s="51">
        <f t="shared" si="5"/>
        <v>0</v>
      </c>
      <c r="H14" s="7"/>
      <c r="I14" s="7"/>
      <c r="J14" s="52">
        <f t="shared" si="0"/>
        <v>0</v>
      </c>
      <c r="K14" s="51">
        <f t="shared" si="3"/>
        <v>0</v>
      </c>
      <c r="L14" s="53">
        <f t="shared" si="4"/>
        <v>0</v>
      </c>
      <c r="M14" s="52" t="e">
        <f t="shared" si="1"/>
        <v>#DIV/0!</v>
      </c>
      <c r="N14" s="90"/>
    </row>
    <row r="15" spans="1:14" ht="15.75" customHeight="1" x14ac:dyDescent="0.25">
      <c r="A15" s="35"/>
      <c r="B15" s="35"/>
      <c r="C15" s="35"/>
      <c r="D15" s="35"/>
      <c r="E15" s="35"/>
      <c r="F15" s="35"/>
      <c r="G15" s="51">
        <f t="shared" si="5"/>
        <v>0</v>
      </c>
      <c r="H15" s="7"/>
      <c r="I15" s="7"/>
      <c r="J15" s="52">
        <f t="shared" si="0"/>
        <v>0</v>
      </c>
      <c r="K15" s="51">
        <f t="shared" si="3"/>
        <v>0</v>
      </c>
      <c r="L15" s="53">
        <f t="shared" si="4"/>
        <v>0</v>
      </c>
      <c r="M15" s="52" t="e">
        <f t="shared" si="1"/>
        <v>#DIV/0!</v>
      </c>
      <c r="N15" s="90"/>
    </row>
    <row r="16" spans="1:14" ht="15.75" customHeight="1" x14ac:dyDescent="0.25">
      <c r="A16" s="35"/>
      <c r="B16" s="35"/>
      <c r="C16" s="35"/>
      <c r="D16" s="35"/>
      <c r="E16" s="35"/>
      <c r="F16" s="35"/>
      <c r="G16" s="51">
        <f t="shared" si="5"/>
        <v>0</v>
      </c>
      <c r="H16" s="7"/>
      <c r="I16" s="7"/>
      <c r="J16" s="52">
        <f t="shared" si="0"/>
        <v>0</v>
      </c>
      <c r="K16" s="51">
        <f t="shared" si="3"/>
        <v>0</v>
      </c>
      <c r="L16" s="53">
        <f t="shared" si="4"/>
        <v>0</v>
      </c>
      <c r="M16" s="52" t="e">
        <f t="shared" si="1"/>
        <v>#DIV/0!</v>
      </c>
      <c r="N16" s="90"/>
    </row>
    <row r="17" spans="1:14" ht="15.75" customHeight="1" x14ac:dyDescent="0.25">
      <c r="A17" s="35"/>
      <c r="B17" s="35"/>
      <c r="C17" s="35"/>
      <c r="D17" s="35"/>
      <c r="E17" s="35"/>
      <c r="F17" s="35"/>
      <c r="G17" s="51">
        <f t="shared" si="5"/>
        <v>0</v>
      </c>
      <c r="H17" s="7"/>
      <c r="I17" s="7"/>
      <c r="J17" s="52">
        <f t="shared" si="0"/>
        <v>0</v>
      </c>
      <c r="K17" s="51">
        <f t="shared" si="3"/>
        <v>0</v>
      </c>
      <c r="L17" s="53">
        <f t="shared" si="4"/>
        <v>0</v>
      </c>
      <c r="M17" s="52" t="e">
        <f t="shared" si="1"/>
        <v>#DIV/0!</v>
      </c>
      <c r="N17" s="90"/>
    </row>
    <row r="18" spans="1:14" ht="15.75" customHeight="1" x14ac:dyDescent="0.25">
      <c r="A18" s="35"/>
      <c r="B18" s="35"/>
      <c r="C18" s="35"/>
      <c r="D18" s="35"/>
      <c r="E18" s="35"/>
      <c r="F18" s="35"/>
      <c r="G18" s="51">
        <f t="shared" si="5"/>
        <v>0</v>
      </c>
      <c r="H18" s="7"/>
      <c r="I18" s="7"/>
      <c r="J18" s="52">
        <f t="shared" si="0"/>
        <v>0</v>
      </c>
      <c r="K18" s="51">
        <f t="shared" si="3"/>
        <v>0</v>
      </c>
      <c r="L18" s="53">
        <f t="shared" si="4"/>
        <v>0</v>
      </c>
      <c r="M18" s="52" t="e">
        <f t="shared" si="1"/>
        <v>#DIV/0!</v>
      </c>
      <c r="N18" s="90"/>
    </row>
    <row r="19" spans="1:14" ht="15.75" customHeight="1" x14ac:dyDescent="0.25">
      <c r="A19" s="35"/>
      <c r="B19" s="35"/>
      <c r="C19" s="35"/>
      <c r="D19" s="35"/>
      <c r="E19" s="35"/>
      <c r="F19" s="35"/>
      <c r="G19" s="51">
        <f t="shared" si="5"/>
        <v>0</v>
      </c>
      <c r="H19" s="7"/>
      <c r="I19" s="7"/>
      <c r="J19" s="52">
        <f t="shared" si="0"/>
        <v>0</v>
      </c>
      <c r="K19" s="51">
        <f t="shared" si="3"/>
        <v>0</v>
      </c>
      <c r="L19" s="53">
        <f t="shared" si="4"/>
        <v>0</v>
      </c>
      <c r="M19" s="52" t="e">
        <f t="shared" si="1"/>
        <v>#DIV/0!</v>
      </c>
      <c r="N19" s="90"/>
    </row>
    <row r="20" spans="1:14" ht="15.75" customHeight="1" x14ac:dyDescent="0.25">
      <c r="A20" s="35"/>
      <c r="B20" s="35"/>
      <c r="C20" s="35"/>
      <c r="D20" s="35"/>
      <c r="E20" s="35"/>
      <c r="F20" s="35"/>
      <c r="G20" s="51">
        <f t="shared" si="5"/>
        <v>0</v>
      </c>
      <c r="H20" s="7"/>
      <c r="I20" s="7"/>
      <c r="J20" s="52">
        <f t="shared" si="0"/>
        <v>0</v>
      </c>
      <c r="K20" s="51">
        <f t="shared" si="3"/>
        <v>0</v>
      </c>
      <c r="L20" s="53">
        <f t="shared" si="4"/>
        <v>0</v>
      </c>
      <c r="M20" s="52" t="e">
        <f t="shared" si="1"/>
        <v>#DIV/0!</v>
      </c>
      <c r="N20" s="90"/>
    </row>
    <row r="21" spans="1:14" ht="15.75" customHeight="1" x14ac:dyDescent="0.25">
      <c r="A21" s="35"/>
      <c r="B21" s="35"/>
      <c r="C21" s="35"/>
      <c r="D21" s="35"/>
      <c r="E21" s="35"/>
      <c r="F21" s="35"/>
      <c r="G21" s="51">
        <f t="shared" si="5"/>
        <v>0</v>
      </c>
      <c r="H21" s="7"/>
      <c r="I21" s="7"/>
      <c r="J21" s="52">
        <f t="shared" si="0"/>
        <v>0</v>
      </c>
      <c r="K21" s="51">
        <f t="shared" si="3"/>
        <v>0</v>
      </c>
      <c r="L21" s="53">
        <f t="shared" si="4"/>
        <v>0</v>
      </c>
      <c r="M21" s="52" t="e">
        <f t="shared" si="1"/>
        <v>#DIV/0!</v>
      </c>
      <c r="N21" s="90"/>
    </row>
    <row r="22" spans="1:14" ht="15.75" customHeight="1" x14ac:dyDescent="0.25">
      <c r="A22" s="35"/>
      <c r="B22" s="35"/>
      <c r="C22" s="35"/>
      <c r="D22" s="35"/>
      <c r="E22" s="35"/>
      <c r="F22" s="35"/>
      <c r="G22" s="51">
        <f t="shared" si="5"/>
        <v>0</v>
      </c>
      <c r="H22" s="7"/>
      <c r="I22" s="7"/>
      <c r="J22" s="52">
        <f t="shared" si="0"/>
        <v>0</v>
      </c>
      <c r="K22" s="51">
        <f t="shared" si="3"/>
        <v>0</v>
      </c>
      <c r="L22" s="53">
        <f t="shared" si="4"/>
        <v>0</v>
      </c>
      <c r="M22" s="52" t="e">
        <f t="shared" si="1"/>
        <v>#DIV/0!</v>
      </c>
      <c r="N22" s="90"/>
    </row>
    <row r="23" spans="1:14" ht="15.75" customHeight="1" x14ac:dyDescent="0.25">
      <c r="A23" s="35"/>
      <c r="B23" s="35"/>
      <c r="C23" s="35"/>
      <c r="D23" s="35"/>
      <c r="E23" s="35"/>
      <c r="F23" s="35"/>
      <c r="G23" s="51">
        <f t="shared" si="5"/>
        <v>0</v>
      </c>
      <c r="H23" s="7"/>
      <c r="I23" s="7"/>
      <c r="J23" s="52">
        <f t="shared" si="0"/>
        <v>0</v>
      </c>
      <c r="K23" s="51">
        <f t="shared" si="3"/>
        <v>0</v>
      </c>
      <c r="L23" s="53">
        <f t="shared" si="4"/>
        <v>0</v>
      </c>
      <c r="M23" s="52" t="e">
        <f t="shared" si="1"/>
        <v>#DIV/0!</v>
      </c>
      <c r="N23" s="90"/>
    </row>
    <row r="24" spans="1:14" ht="15.75" customHeight="1" x14ac:dyDescent="0.25">
      <c r="A24" s="6"/>
      <c r="B24" s="6"/>
      <c r="C24" s="6"/>
      <c r="D24" s="6"/>
      <c r="E24" s="6"/>
      <c r="F24" s="6"/>
      <c r="G24" s="51">
        <f t="shared" si="5"/>
        <v>0</v>
      </c>
      <c r="H24" s="6"/>
      <c r="I24" s="6"/>
      <c r="J24" s="52">
        <f t="shared" si="0"/>
        <v>0</v>
      </c>
      <c r="K24" s="51">
        <f t="shared" si="3"/>
        <v>0</v>
      </c>
      <c r="L24" s="53">
        <f t="shared" si="4"/>
        <v>0</v>
      </c>
      <c r="M24" s="52" t="e">
        <f t="shared" si="1"/>
        <v>#DIV/0!</v>
      </c>
      <c r="N24" s="90"/>
    </row>
    <row r="25" spans="1:14" ht="18.75" customHeight="1" x14ac:dyDescent="0.25">
      <c r="A25" s="91" t="s">
        <v>16</v>
      </c>
      <c r="B25" s="92"/>
      <c r="C25" s="92"/>
      <c r="D25" s="92"/>
      <c r="E25" s="92"/>
      <c r="F25" s="92"/>
      <c r="G25" s="92"/>
      <c r="H25" s="92"/>
      <c r="I25" s="92"/>
      <c r="J25" s="92"/>
      <c r="K25" s="92"/>
      <c r="L25" s="92"/>
      <c r="M25" s="92"/>
      <c r="N25" s="93"/>
    </row>
    <row r="26" spans="1:14" ht="88.5" customHeight="1" x14ac:dyDescent="0.25">
      <c r="A26" s="94"/>
      <c r="B26" s="95"/>
      <c r="C26" s="95"/>
      <c r="D26" s="95"/>
      <c r="E26" s="95"/>
      <c r="F26" s="95"/>
      <c r="G26" s="95"/>
      <c r="H26" s="95"/>
      <c r="I26" s="95"/>
      <c r="J26" s="95"/>
      <c r="K26" s="95"/>
      <c r="L26" s="95"/>
      <c r="M26" s="95"/>
      <c r="N26" s="96"/>
    </row>
    <row r="27" spans="1:14" x14ac:dyDescent="0.25">
      <c r="A27" s="97"/>
      <c r="B27" s="98"/>
      <c r="C27" s="98"/>
      <c r="D27" s="98"/>
      <c r="E27" s="98"/>
      <c r="F27" s="98"/>
      <c r="G27" s="98"/>
      <c r="H27" s="98"/>
      <c r="I27" s="98"/>
      <c r="J27" s="98"/>
      <c r="K27" s="98"/>
      <c r="L27" s="98"/>
      <c r="M27" s="98"/>
      <c r="N27" s="99"/>
    </row>
    <row r="28" spans="1:14" x14ac:dyDescent="0.25">
      <c r="A28" s="57"/>
      <c r="B28" s="57"/>
      <c r="C28" s="57"/>
      <c r="D28" s="57"/>
      <c r="E28" s="57"/>
      <c r="F28" s="57"/>
      <c r="G28" s="57"/>
      <c r="H28" s="57"/>
      <c r="I28" s="57"/>
      <c r="J28" s="57"/>
      <c r="K28" s="57"/>
      <c r="L28" s="57"/>
      <c r="M28" s="57"/>
      <c r="N28" s="58"/>
    </row>
    <row r="29" spans="1:14" ht="15.75" thickBot="1" x14ac:dyDescent="0.3">
      <c r="A29" s="2" t="s">
        <v>17</v>
      </c>
      <c r="B29" s="36"/>
      <c r="C29" s="36"/>
      <c r="D29" s="36"/>
      <c r="E29" s="36"/>
      <c r="F29" s="36"/>
      <c r="G29" s="36"/>
      <c r="H29" s="36"/>
      <c r="I29" s="36"/>
      <c r="J29" s="36"/>
      <c r="K29" s="36"/>
      <c r="L29" s="36"/>
      <c r="M29" s="36"/>
    </row>
    <row r="30" spans="1:14" ht="30" customHeight="1" thickTop="1" x14ac:dyDescent="0.25">
      <c r="A30" s="3" t="s">
        <v>18</v>
      </c>
      <c r="B30" s="100" t="s">
        <v>19</v>
      </c>
      <c r="C30" s="100"/>
      <c r="D30" s="101"/>
      <c r="E30" s="101"/>
      <c r="F30" s="101"/>
      <c r="G30" s="101"/>
      <c r="H30" s="101"/>
      <c r="I30" s="102"/>
      <c r="J30" s="103"/>
      <c r="K30" s="37"/>
      <c r="L30" s="38"/>
      <c r="M30" s="38"/>
    </row>
    <row r="31" spans="1:14" x14ac:dyDescent="0.25">
      <c r="A31" s="38"/>
      <c r="B31" s="37"/>
      <c r="C31" s="37"/>
      <c r="D31" s="37"/>
      <c r="E31" s="37"/>
      <c r="F31" s="37"/>
      <c r="G31" s="37"/>
      <c r="H31" s="37"/>
      <c r="I31" s="37"/>
      <c r="J31" s="37"/>
      <c r="K31" s="37"/>
      <c r="L31" s="38"/>
      <c r="M31" s="38"/>
    </row>
    <row r="32" spans="1:14" ht="32.25" customHeight="1" x14ac:dyDescent="0.25">
      <c r="A32" s="3" t="s">
        <v>20</v>
      </c>
      <c r="B32" s="104" t="s">
        <v>21</v>
      </c>
      <c r="C32" s="104"/>
      <c r="D32" s="105"/>
      <c r="E32" s="105"/>
      <c r="F32" s="105"/>
      <c r="G32" s="105"/>
      <c r="H32" s="105"/>
      <c r="I32" s="106"/>
      <c r="J32" s="107"/>
      <c r="K32" s="38"/>
      <c r="L32" s="38"/>
      <c r="M32" s="38"/>
    </row>
    <row r="33" spans="10:10" x14ac:dyDescent="0.25">
      <c r="J33" s="39"/>
    </row>
  </sheetData>
  <sheetProtection formatCells="0" insertRows="0" deleteRows="0"/>
  <mergeCells count="11">
    <mergeCell ref="B32:H32"/>
    <mergeCell ref="I32:J32"/>
    <mergeCell ref="G3:I3"/>
    <mergeCell ref="F1:H1"/>
    <mergeCell ref="F2:H2"/>
    <mergeCell ref="A3:E3"/>
    <mergeCell ref="N7:N24"/>
    <mergeCell ref="A25:N25"/>
    <mergeCell ref="A26:N27"/>
    <mergeCell ref="B30:H30"/>
    <mergeCell ref="I30:J30"/>
  </mergeCells>
  <dataValidations count="1">
    <dataValidation type="list" errorStyle="warning" allowBlank="1" showInputMessage="1" showErrorMessage="1" errorTitle="Check Session" error="Please select session from list. If different dates are desired, please discuss with dean." promptTitle="Select Perferred Session" prompt="Click on arrow to select perferred summer session." sqref="C7:C24">
      <formula1>$N$2:$N$5</formula1>
    </dataValidation>
  </dataValidations>
  <pageMargins left="0.2" right="0.2" top="0.65" bottom="0.5" header="0.45" footer="0.32"/>
  <pageSetup scale="68" fitToHeight="2" orientation="landscape" r:id="rId1"/>
  <headerFooter>
    <oddHeader>&amp;C&amp;"-,Bold"&amp;12GEOL 2017/18 Discipline Plan</oddHeader>
    <oddFooter>&amp;L&amp;A&amp;R&amp;9&amp;P of &amp;N</oddFooter>
  </headerFooter>
  <customProperties>
    <customPr name="LastActive" r:id="rId2"/>
  </customProperties>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8</xdr:col>
                    <xdr:colOff>161925</xdr:colOff>
                    <xdr:row>29</xdr:row>
                    <xdr:rowOff>161925</xdr:rowOff>
                  </from>
                  <to>
                    <xdr:col>8</xdr:col>
                    <xdr:colOff>666750</xdr:colOff>
                    <xdr:row>30</xdr:row>
                    <xdr:rowOff>0</xdr:rowOff>
                  </to>
                </anchor>
              </controlPr>
            </control>
          </mc:Choice>
        </mc:AlternateContent>
        <mc:AlternateContent xmlns:mc="http://schemas.openxmlformats.org/markup-compatibility/2006">
          <mc:Choice Requires="x14">
            <control shapeId="1026" r:id="rId6" name="Check Box 2">
              <controlPr locked="0" defaultSize="0" autoFill="0" autoLine="0" autoPict="0">
                <anchor moveWithCells="1">
                  <from>
                    <xdr:col>9</xdr:col>
                    <xdr:colOff>28575</xdr:colOff>
                    <xdr:row>31</xdr:row>
                    <xdr:rowOff>200025</xdr:rowOff>
                  </from>
                  <to>
                    <xdr:col>9</xdr:col>
                    <xdr:colOff>600075</xdr:colOff>
                    <xdr:row>32</xdr:row>
                    <xdr:rowOff>9525</xdr:rowOff>
                  </to>
                </anchor>
              </controlPr>
            </control>
          </mc:Choice>
        </mc:AlternateContent>
        <mc:AlternateContent xmlns:mc="http://schemas.openxmlformats.org/markup-compatibility/2006">
          <mc:Choice Requires="x14">
            <control shapeId="1027" r:id="rId7" name="Check Box 3">
              <controlPr defaultSize="0" autoFill="0" autoLine="0" autoPict="0">
                <anchor moveWithCells="1">
                  <from>
                    <xdr:col>9</xdr:col>
                    <xdr:colOff>19050</xdr:colOff>
                    <xdr:row>29</xdr:row>
                    <xdr:rowOff>161925</xdr:rowOff>
                  </from>
                  <to>
                    <xdr:col>9</xdr:col>
                    <xdr:colOff>676275</xdr:colOff>
                    <xdr:row>30</xdr:row>
                    <xdr:rowOff>0</xdr:rowOff>
                  </to>
                </anchor>
              </controlPr>
            </control>
          </mc:Choice>
        </mc:AlternateContent>
        <mc:AlternateContent xmlns:mc="http://schemas.openxmlformats.org/markup-compatibility/2006">
          <mc:Choice Requires="x14">
            <control shapeId="1028" r:id="rId8" name="Check Box 4">
              <controlPr defaultSize="0" autoFill="0" autoLine="0" autoPict="0">
                <anchor moveWithCells="1">
                  <from>
                    <xdr:col>8</xdr:col>
                    <xdr:colOff>161925</xdr:colOff>
                    <xdr:row>31</xdr:row>
                    <xdr:rowOff>190500</xdr:rowOff>
                  </from>
                  <to>
                    <xdr:col>8</xdr:col>
                    <xdr:colOff>819150</xdr:colOff>
                    <xdr:row>32</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M169"/>
  <sheetViews>
    <sheetView tabSelected="1" zoomScale="90" zoomScaleNormal="90" workbookViewId="0">
      <pane ySplit="5" topLeftCell="A6" activePane="bottomLeft" state="frozen"/>
      <selection activeCell="N7" sqref="N7:N24"/>
      <selection pane="bottomLeft" activeCell="N7" sqref="N7:N24"/>
    </sheetView>
  </sheetViews>
  <sheetFormatPr defaultColWidth="9.140625" defaultRowHeight="15" x14ac:dyDescent="0.25"/>
  <cols>
    <col min="1" max="1" width="10.140625" style="5" customWidth="1"/>
    <col min="2" max="2" width="24.42578125" style="5" bestFit="1" customWidth="1"/>
    <col min="3" max="3" width="9.85546875" style="5" customWidth="1"/>
    <col min="4" max="4" width="11.85546875" style="5" customWidth="1"/>
    <col min="5" max="5" width="9.85546875" style="5" customWidth="1"/>
    <col min="6" max="6" width="7.7109375" style="5" customWidth="1"/>
    <col min="7" max="7" width="8.140625" style="5" customWidth="1"/>
    <col min="8" max="8" width="21" style="5" bestFit="1" customWidth="1"/>
    <col min="9" max="9" width="10.85546875" style="5" customWidth="1"/>
    <col min="10" max="10" width="8.28515625" style="5" customWidth="1"/>
    <col min="11" max="11" width="9.140625" style="5"/>
    <col min="12" max="12" width="15.42578125" style="5" customWidth="1"/>
    <col min="13" max="13" width="38.7109375" style="5" customWidth="1"/>
    <col min="14" max="16384" width="9.140625" style="5"/>
  </cols>
  <sheetData>
    <row r="1" spans="1:13" x14ac:dyDescent="0.25">
      <c r="A1" s="18"/>
      <c r="B1" s="18"/>
      <c r="C1" s="4" t="s">
        <v>0</v>
      </c>
      <c r="D1" s="4" t="s">
        <v>1</v>
      </c>
      <c r="E1" s="110" t="s">
        <v>26</v>
      </c>
      <c r="F1" s="111"/>
      <c r="G1" s="112"/>
      <c r="H1" s="4" t="s">
        <v>34</v>
      </c>
      <c r="I1" s="14" t="s">
        <v>43</v>
      </c>
      <c r="J1" s="15" t="s">
        <v>2</v>
      </c>
      <c r="K1" s="16" t="s">
        <v>3</v>
      </c>
      <c r="L1" s="14" t="s">
        <v>4</v>
      </c>
    </row>
    <row r="2" spans="1:13" x14ac:dyDescent="0.25">
      <c r="A2" s="18"/>
      <c r="B2" s="18"/>
      <c r="C2" s="17" t="s">
        <v>22</v>
      </c>
      <c r="D2" s="35">
        <v>17</v>
      </c>
      <c r="E2" s="116" t="str">
        <f>'2017-18 Summary'!B2</f>
        <v>GEOL</v>
      </c>
      <c r="F2" s="116"/>
      <c r="G2" s="116"/>
      <c r="H2" s="19">
        <f>'2017-18 Summary'!C2</f>
        <v>5.23</v>
      </c>
      <c r="I2" s="8">
        <f>SUM(I6:I43)</f>
        <v>2.0749999999999997</v>
      </c>
      <c r="J2" s="9">
        <f>SUM(J6:J43)</f>
        <v>1233</v>
      </c>
      <c r="K2" s="10">
        <f>SUM(K6:K43)</f>
        <v>41.1</v>
      </c>
      <c r="L2" s="10">
        <f>J2/I2</f>
        <v>594.21686746987962</v>
      </c>
    </row>
    <row r="3" spans="1:13" ht="19.5" customHeight="1" x14ac:dyDescent="0.25">
      <c r="A3" s="114"/>
      <c r="B3" s="115"/>
      <c r="C3" s="115"/>
      <c r="D3" s="115"/>
      <c r="E3" s="58"/>
      <c r="F3" s="108" t="s">
        <v>33</v>
      </c>
      <c r="G3" s="108"/>
      <c r="H3" s="109"/>
      <c r="I3" s="8">
        <f>'2017-18 Summary'!C2-'Summer 17'!J2-'Fall 17'!I2-'Spring 18'!I2</f>
        <v>5.0000000000012257E-3</v>
      </c>
      <c r="J3" s="27"/>
      <c r="K3" s="28"/>
      <c r="L3" s="28"/>
    </row>
    <row r="4" spans="1:13" ht="19.5" customHeight="1" x14ac:dyDescent="0.25">
      <c r="A4" s="18" t="s">
        <v>6</v>
      </c>
      <c r="B4" s="1"/>
      <c r="C4" s="1"/>
      <c r="D4" s="1"/>
      <c r="E4" s="1"/>
      <c r="F4" s="24"/>
      <c r="G4" s="43"/>
      <c r="H4" s="25"/>
      <c r="I4" s="26"/>
      <c r="J4" s="27"/>
      <c r="K4" s="28"/>
      <c r="L4" s="28"/>
    </row>
    <row r="5" spans="1:13" ht="78.599999999999994" customHeight="1" x14ac:dyDescent="0.25">
      <c r="A5" s="44" t="s">
        <v>7</v>
      </c>
      <c r="B5" s="45" t="s">
        <v>8</v>
      </c>
      <c r="C5" s="46" t="s">
        <v>9</v>
      </c>
      <c r="D5" s="46" t="s">
        <v>27</v>
      </c>
      <c r="E5" s="31" t="s">
        <v>10</v>
      </c>
      <c r="F5" s="46" t="s">
        <v>11</v>
      </c>
      <c r="G5" s="47" t="s">
        <v>25</v>
      </c>
      <c r="H5" s="46" t="s">
        <v>12</v>
      </c>
      <c r="I5" s="48" t="s">
        <v>24</v>
      </c>
      <c r="J5" s="49" t="s">
        <v>13</v>
      </c>
      <c r="K5" s="50" t="s">
        <v>14</v>
      </c>
      <c r="L5" s="14" t="s">
        <v>4</v>
      </c>
      <c r="M5" s="32" t="s">
        <v>15</v>
      </c>
    </row>
    <row r="6" spans="1:13" ht="15.75" customHeight="1" x14ac:dyDescent="0.25">
      <c r="A6" s="85" t="s">
        <v>49</v>
      </c>
      <c r="B6" s="85" t="s">
        <v>55</v>
      </c>
      <c r="C6" s="85">
        <v>45</v>
      </c>
      <c r="D6" s="85">
        <v>45</v>
      </c>
      <c r="E6" s="85">
        <v>3</v>
      </c>
      <c r="F6" s="66">
        <f t="shared" ref="F6:F43" si="0">D6*E6</f>
        <v>135</v>
      </c>
      <c r="G6" s="86">
        <v>3</v>
      </c>
      <c r="H6" s="87">
        <v>3</v>
      </c>
      <c r="I6" s="52">
        <f t="shared" ref="I6:I43" si="1">H6*E6/15</f>
        <v>0.6</v>
      </c>
      <c r="J6" s="51">
        <f t="shared" ref="J6:J43" si="2">(F6*G6)</f>
        <v>405</v>
      </c>
      <c r="K6" s="53">
        <f>J6/30</f>
        <v>13.5</v>
      </c>
      <c r="L6" s="52">
        <f t="shared" ref="L6:L43" si="3">J6/I6</f>
        <v>675</v>
      </c>
      <c r="M6" s="89" t="s">
        <v>65</v>
      </c>
    </row>
    <row r="7" spans="1:13" ht="15.75" customHeight="1" x14ac:dyDescent="0.25">
      <c r="A7" s="85" t="s">
        <v>49</v>
      </c>
      <c r="B7" s="85" t="s">
        <v>50</v>
      </c>
      <c r="C7" s="85">
        <v>45</v>
      </c>
      <c r="D7" s="85">
        <v>45</v>
      </c>
      <c r="E7" s="85">
        <v>2</v>
      </c>
      <c r="F7" s="66">
        <f t="shared" si="0"/>
        <v>90</v>
      </c>
      <c r="G7" s="86">
        <v>3</v>
      </c>
      <c r="H7" s="87">
        <v>3</v>
      </c>
      <c r="I7" s="52">
        <f t="shared" si="1"/>
        <v>0.4</v>
      </c>
      <c r="J7" s="51">
        <f t="shared" si="2"/>
        <v>270</v>
      </c>
      <c r="K7" s="53">
        <f t="shared" ref="K7:K43" si="4">J7/30</f>
        <v>9</v>
      </c>
      <c r="L7" s="52">
        <f t="shared" si="3"/>
        <v>675</v>
      </c>
      <c r="M7" s="90"/>
    </row>
    <row r="8" spans="1:13" ht="15.75" customHeight="1" x14ac:dyDescent="0.25">
      <c r="A8" s="85" t="s">
        <v>49</v>
      </c>
      <c r="B8" s="85" t="s">
        <v>51</v>
      </c>
      <c r="C8" s="85">
        <v>24</v>
      </c>
      <c r="D8" s="85">
        <v>24</v>
      </c>
      <c r="E8" s="85">
        <v>3</v>
      </c>
      <c r="F8" s="66">
        <f t="shared" si="0"/>
        <v>72</v>
      </c>
      <c r="G8" s="86">
        <v>3</v>
      </c>
      <c r="H8" s="87">
        <v>2.625</v>
      </c>
      <c r="I8" s="52">
        <f t="shared" si="1"/>
        <v>0.52500000000000002</v>
      </c>
      <c r="J8" s="51">
        <f t="shared" si="2"/>
        <v>216</v>
      </c>
      <c r="K8" s="53">
        <f t="shared" si="4"/>
        <v>7.2</v>
      </c>
      <c r="L8" s="52">
        <f t="shared" si="3"/>
        <v>411.42857142857139</v>
      </c>
      <c r="M8" s="90"/>
    </row>
    <row r="9" spans="1:13" ht="15.75" customHeight="1" x14ac:dyDescent="0.25">
      <c r="A9" s="85" t="s">
        <v>49</v>
      </c>
      <c r="B9" s="85" t="s">
        <v>52</v>
      </c>
      <c r="C9" s="85">
        <v>45</v>
      </c>
      <c r="D9" s="85">
        <v>45</v>
      </c>
      <c r="E9" s="85">
        <v>1</v>
      </c>
      <c r="F9" s="66">
        <f t="shared" si="0"/>
        <v>45</v>
      </c>
      <c r="G9" s="86">
        <v>3</v>
      </c>
      <c r="H9" s="86">
        <v>3</v>
      </c>
      <c r="I9" s="52">
        <f t="shared" si="1"/>
        <v>0.2</v>
      </c>
      <c r="J9" s="51">
        <f t="shared" si="2"/>
        <v>135</v>
      </c>
      <c r="K9" s="53">
        <f t="shared" si="4"/>
        <v>4.5</v>
      </c>
      <c r="L9" s="52">
        <f t="shared" si="3"/>
        <v>675</v>
      </c>
      <c r="M9" s="90"/>
    </row>
    <row r="10" spans="1:13" ht="15.75" customHeight="1" x14ac:dyDescent="0.25">
      <c r="A10" s="85" t="s">
        <v>49</v>
      </c>
      <c r="B10" s="85" t="s">
        <v>53</v>
      </c>
      <c r="C10" s="85">
        <v>45</v>
      </c>
      <c r="D10" s="85">
        <v>45</v>
      </c>
      <c r="E10" s="85">
        <v>1</v>
      </c>
      <c r="F10" s="66">
        <f t="shared" si="0"/>
        <v>45</v>
      </c>
      <c r="G10" s="86">
        <v>3</v>
      </c>
      <c r="H10" s="86">
        <v>3</v>
      </c>
      <c r="I10" s="52">
        <f t="shared" si="1"/>
        <v>0.2</v>
      </c>
      <c r="J10" s="51">
        <f t="shared" si="2"/>
        <v>135</v>
      </c>
      <c r="K10" s="53">
        <f t="shared" si="4"/>
        <v>4.5</v>
      </c>
      <c r="L10" s="52">
        <f t="shared" si="3"/>
        <v>675</v>
      </c>
      <c r="M10" s="90"/>
    </row>
    <row r="11" spans="1:13" ht="15.75" customHeight="1" x14ac:dyDescent="0.25">
      <c r="A11" s="85" t="s">
        <v>49</v>
      </c>
      <c r="B11" s="85" t="s">
        <v>54</v>
      </c>
      <c r="C11" s="85">
        <v>24</v>
      </c>
      <c r="D11" s="85">
        <v>24</v>
      </c>
      <c r="E11" s="85">
        <v>1</v>
      </c>
      <c r="F11" s="66">
        <f t="shared" si="0"/>
        <v>24</v>
      </c>
      <c r="G11" s="86">
        <v>3</v>
      </c>
      <c r="H11" s="86">
        <v>2.25</v>
      </c>
      <c r="I11" s="52">
        <f t="shared" si="1"/>
        <v>0.15</v>
      </c>
      <c r="J11" s="51">
        <f t="shared" si="2"/>
        <v>72</v>
      </c>
      <c r="K11" s="53">
        <f t="shared" si="4"/>
        <v>2.4</v>
      </c>
      <c r="L11" s="52">
        <f t="shared" si="3"/>
        <v>480</v>
      </c>
      <c r="M11" s="90"/>
    </row>
    <row r="12" spans="1:13" ht="15.75" customHeight="1" x14ac:dyDescent="0.25">
      <c r="A12" s="76"/>
      <c r="B12" s="76"/>
      <c r="C12" s="33"/>
      <c r="D12" s="33"/>
      <c r="E12" s="33"/>
      <c r="F12" s="66">
        <f t="shared" si="0"/>
        <v>0</v>
      </c>
      <c r="G12" s="34"/>
      <c r="H12" s="34"/>
      <c r="I12" s="52">
        <f t="shared" si="1"/>
        <v>0</v>
      </c>
      <c r="J12" s="51">
        <f t="shared" si="2"/>
        <v>0</v>
      </c>
      <c r="K12" s="53">
        <f t="shared" si="4"/>
        <v>0</v>
      </c>
      <c r="L12" s="52" t="e">
        <f t="shared" si="3"/>
        <v>#DIV/0!</v>
      </c>
      <c r="M12" s="90"/>
    </row>
    <row r="13" spans="1:13" ht="15.75" customHeight="1" x14ac:dyDescent="0.25">
      <c r="A13" s="33"/>
      <c r="B13" s="76"/>
      <c r="C13" s="33"/>
      <c r="D13" s="33"/>
      <c r="E13" s="33"/>
      <c r="F13" s="66">
        <f t="shared" si="0"/>
        <v>0</v>
      </c>
      <c r="G13" s="34"/>
      <c r="H13" s="34"/>
      <c r="I13" s="52">
        <f t="shared" si="1"/>
        <v>0</v>
      </c>
      <c r="J13" s="51">
        <f t="shared" si="2"/>
        <v>0</v>
      </c>
      <c r="K13" s="53">
        <f t="shared" si="4"/>
        <v>0</v>
      </c>
      <c r="L13" s="52" t="e">
        <f t="shared" si="3"/>
        <v>#DIV/0!</v>
      </c>
      <c r="M13" s="90"/>
    </row>
    <row r="14" spans="1:13" ht="15.75" customHeight="1" x14ac:dyDescent="0.25">
      <c r="A14" s="33"/>
      <c r="B14" s="76"/>
      <c r="C14" s="33"/>
      <c r="D14" s="33"/>
      <c r="E14" s="33"/>
      <c r="F14" s="66">
        <f t="shared" si="0"/>
        <v>0</v>
      </c>
      <c r="G14" s="34"/>
      <c r="H14" s="34"/>
      <c r="I14" s="52">
        <f t="shared" si="1"/>
        <v>0</v>
      </c>
      <c r="J14" s="51">
        <f t="shared" si="2"/>
        <v>0</v>
      </c>
      <c r="K14" s="53">
        <f t="shared" si="4"/>
        <v>0</v>
      </c>
      <c r="L14" s="52" t="e">
        <f t="shared" si="3"/>
        <v>#DIV/0!</v>
      </c>
      <c r="M14" s="90"/>
    </row>
    <row r="15" spans="1:13" ht="15.75" customHeight="1" x14ac:dyDescent="0.25">
      <c r="A15" s="33"/>
      <c r="B15" s="76"/>
      <c r="C15" s="33"/>
      <c r="D15" s="33"/>
      <c r="E15" s="33"/>
      <c r="F15" s="66">
        <f t="shared" si="0"/>
        <v>0</v>
      </c>
      <c r="G15" s="34"/>
      <c r="H15" s="34"/>
      <c r="I15" s="52">
        <f t="shared" si="1"/>
        <v>0</v>
      </c>
      <c r="J15" s="51">
        <f t="shared" si="2"/>
        <v>0</v>
      </c>
      <c r="K15" s="53">
        <f t="shared" si="4"/>
        <v>0</v>
      </c>
      <c r="L15" s="52" t="e">
        <f t="shared" si="3"/>
        <v>#DIV/0!</v>
      </c>
      <c r="M15" s="90"/>
    </row>
    <row r="16" spans="1:13" ht="15.75" customHeight="1" x14ac:dyDescent="0.25">
      <c r="A16" s="33"/>
      <c r="B16" s="76"/>
      <c r="C16" s="33"/>
      <c r="D16" s="33"/>
      <c r="E16" s="33"/>
      <c r="F16" s="66">
        <f t="shared" si="0"/>
        <v>0</v>
      </c>
      <c r="G16" s="34"/>
      <c r="H16" s="34"/>
      <c r="I16" s="52">
        <f t="shared" si="1"/>
        <v>0</v>
      </c>
      <c r="J16" s="51">
        <f t="shared" si="2"/>
        <v>0</v>
      </c>
      <c r="K16" s="53">
        <f t="shared" si="4"/>
        <v>0</v>
      </c>
      <c r="L16" s="52" t="e">
        <f t="shared" si="3"/>
        <v>#DIV/0!</v>
      </c>
      <c r="M16" s="90"/>
    </row>
    <row r="17" spans="1:13" ht="15.75" customHeight="1" x14ac:dyDescent="0.25">
      <c r="A17" s="33"/>
      <c r="B17" s="76"/>
      <c r="C17" s="33"/>
      <c r="D17" s="33"/>
      <c r="E17" s="33"/>
      <c r="F17" s="66">
        <f t="shared" si="0"/>
        <v>0</v>
      </c>
      <c r="G17" s="34"/>
      <c r="H17" s="34"/>
      <c r="I17" s="52">
        <f t="shared" si="1"/>
        <v>0</v>
      </c>
      <c r="J17" s="51">
        <f t="shared" si="2"/>
        <v>0</v>
      </c>
      <c r="K17" s="53">
        <f t="shared" si="4"/>
        <v>0</v>
      </c>
      <c r="L17" s="52" t="e">
        <f t="shared" si="3"/>
        <v>#DIV/0!</v>
      </c>
      <c r="M17" s="90"/>
    </row>
    <row r="18" spans="1:13" ht="15.75" customHeight="1" x14ac:dyDescent="0.25">
      <c r="A18" s="33"/>
      <c r="B18" s="76"/>
      <c r="C18" s="33"/>
      <c r="D18" s="33"/>
      <c r="E18" s="33"/>
      <c r="F18" s="66">
        <f t="shared" si="0"/>
        <v>0</v>
      </c>
      <c r="G18" s="34"/>
      <c r="H18" s="34"/>
      <c r="I18" s="52">
        <f t="shared" si="1"/>
        <v>0</v>
      </c>
      <c r="J18" s="51">
        <f t="shared" si="2"/>
        <v>0</v>
      </c>
      <c r="K18" s="53">
        <f t="shared" si="4"/>
        <v>0</v>
      </c>
      <c r="L18" s="52" t="e">
        <f t="shared" si="3"/>
        <v>#DIV/0!</v>
      </c>
      <c r="M18" s="90"/>
    </row>
    <row r="19" spans="1:13" ht="15.75" customHeight="1" x14ac:dyDescent="0.25">
      <c r="A19" s="33"/>
      <c r="B19" s="76"/>
      <c r="C19" s="33"/>
      <c r="D19" s="33"/>
      <c r="E19" s="33"/>
      <c r="F19" s="66">
        <f t="shared" si="0"/>
        <v>0</v>
      </c>
      <c r="G19" s="34"/>
      <c r="H19" s="34"/>
      <c r="I19" s="52">
        <f t="shared" si="1"/>
        <v>0</v>
      </c>
      <c r="J19" s="51">
        <f t="shared" si="2"/>
        <v>0</v>
      </c>
      <c r="K19" s="53">
        <f t="shared" si="4"/>
        <v>0</v>
      </c>
      <c r="L19" s="52" t="e">
        <f t="shared" si="3"/>
        <v>#DIV/0!</v>
      </c>
      <c r="M19" s="90"/>
    </row>
    <row r="20" spans="1:13" ht="15.75" customHeight="1" x14ac:dyDescent="0.25">
      <c r="A20" s="33"/>
      <c r="B20" s="76"/>
      <c r="C20" s="33"/>
      <c r="D20" s="33"/>
      <c r="E20" s="33"/>
      <c r="F20" s="66">
        <f t="shared" si="0"/>
        <v>0</v>
      </c>
      <c r="G20" s="34"/>
      <c r="H20" s="34"/>
      <c r="I20" s="52">
        <f t="shared" si="1"/>
        <v>0</v>
      </c>
      <c r="J20" s="51">
        <f t="shared" si="2"/>
        <v>0</v>
      </c>
      <c r="K20" s="53">
        <f t="shared" si="4"/>
        <v>0</v>
      </c>
      <c r="L20" s="52" t="e">
        <f t="shared" si="3"/>
        <v>#DIV/0!</v>
      </c>
      <c r="M20" s="90"/>
    </row>
    <row r="21" spans="1:13" ht="15.75" customHeight="1" x14ac:dyDescent="0.25">
      <c r="A21" s="33"/>
      <c r="B21" s="76"/>
      <c r="C21" s="33"/>
      <c r="D21" s="33"/>
      <c r="E21" s="33"/>
      <c r="F21" s="66">
        <f t="shared" si="0"/>
        <v>0</v>
      </c>
      <c r="G21" s="34"/>
      <c r="H21" s="34"/>
      <c r="I21" s="52">
        <f t="shared" si="1"/>
        <v>0</v>
      </c>
      <c r="J21" s="51">
        <f t="shared" si="2"/>
        <v>0</v>
      </c>
      <c r="K21" s="53">
        <f t="shared" si="4"/>
        <v>0</v>
      </c>
      <c r="L21" s="52" t="e">
        <f t="shared" si="3"/>
        <v>#DIV/0!</v>
      </c>
      <c r="M21" s="90"/>
    </row>
    <row r="22" spans="1:13" ht="15.75" customHeight="1" x14ac:dyDescent="0.25">
      <c r="A22" s="33"/>
      <c r="B22" s="76"/>
      <c r="C22" s="33"/>
      <c r="D22" s="33"/>
      <c r="E22" s="33"/>
      <c r="F22" s="66">
        <f t="shared" si="0"/>
        <v>0</v>
      </c>
      <c r="G22" s="34"/>
      <c r="H22" s="34"/>
      <c r="I22" s="52">
        <f t="shared" si="1"/>
        <v>0</v>
      </c>
      <c r="J22" s="51">
        <f t="shared" si="2"/>
        <v>0</v>
      </c>
      <c r="K22" s="53">
        <f t="shared" si="4"/>
        <v>0</v>
      </c>
      <c r="L22" s="52" t="e">
        <f t="shared" si="3"/>
        <v>#DIV/0!</v>
      </c>
      <c r="M22" s="90"/>
    </row>
    <row r="23" spans="1:13" ht="15.75" customHeight="1" x14ac:dyDescent="0.25">
      <c r="A23" s="76"/>
      <c r="B23" s="33"/>
      <c r="C23" s="33"/>
      <c r="D23" s="33"/>
      <c r="E23" s="33"/>
      <c r="F23" s="66">
        <f t="shared" si="0"/>
        <v>0</v>
      </c>
      <c r="G23" s="34"/>
      <c r="H23" s="34"/>
      <c r="I23" s="52">
        <f t="shared" si="1"/>
        <v>0</v>
      </c>
      <c r="J23" s="51">
        <f t="shared" si="2"/>
        <v>0</v>
      </c>
      <c r="K23" s="53">
        <f t="shared" si="4"/>
        <v>0</v>
      </c>
      <c r="L23" s="52" t="e">
        <f t="shared" si="3"/>
        <v>#DIV/0!</v>
      </c>
      <c r="M23" s="90"/>
    </row>
    <row r="24" spans="1:13" ht="15.75" customHeight="1" x14ac:dyDescent="0.25">
      <c r="A24" s="76"/>
      <c r="B24" s="33"/>
      <c r="C24" s="33"/>
      <c r="D24" s="33"/>
      <c r="E24" s="33"/>
      <c r="F24" s="66">
        <f t="shared" si="0"/>
        <v>0</v>
      </c>
      <c r="G24" s="34"/>
      <c r="H24" s="34"/>
      <c r="I24" s="52">
        <f t="shared" si="1"/>
        <v>0</v>
      </c>
      <c r="J24" s="51">
        <f t="shared" si="2"/>
        <v>0</v>
      </c>
      <c r="K24" s="53">
        <f t="shared" si="4"/>
        <v>0</v>
      </c>
      <c r="L24" s="52" t="e">
        <f t="shared" si="3"/>
        <v>#DIV/0!</v>
      </c>
      <c r="M24" s="90"/>
    </row>
    <row r="25" spans="1:13" ht="15.75" customHeight="1" x14ac:dyDescent="0.25">
      <c r="A25" s="76"/>
      <c r="B25" s="76"/>
      <c r="C25" s="33"/>
      <c r="D25" s="33"/>
      <c r="E25" s="33"/>
      <c r="F25" s="66">
        <f t="shared" si="0"/>
        <v>0</v>
      </c>
      <c r="G25" s="34"/>
      <c r="H25" s="34"/>
      <c r="I25" s="52">
        <f t="shared" si="1"/>
        <v>0</v>
      </c>
      <c r="J25" s="51">
        <f t="shared" si="2"/>
        <v>0</v>
      </c>
      <c r="K25" s="53">
        <f t="shared" si="4"/>
        <v>0</v>
      </c>
      <c r="L25" s="52" t="e">
        <f t="shared" si="3"/>
        <v>#DIV/0!</v>
      </c>
      <c r="M25" s="90"/>
    </row>
    <row r="26" spans="1:13" ht="15.75" customHeight="1" x14ac:dyDescent="0.25">
      <c r="A26" s="33"/>
      <c r="B26" s="33"/>
      <c r="C26" s="33"/>
      <c r="D26" s="33"/>
      <c r="E26" s="33"/>
      <c r="F26" s="66">
        <f t="shared" si="0"/>
        <v>0</v>
      </c>
      <c r="G26" s="34"/>
      <c r="H26" s="34"/>
      <c r="I26" s="52">
        <f t="shared" si="1"/>
        <v>0</v>
      </c>
      <c r="J26" s="51">
        <f t="shared" si="2"/>
        <v>0</v>
      </c>
      <c r="K26" s="53">
        <f t="shared" si="4"/>
        <v>0</v>
      </c>
      <c r="L26" s="52" t="e">
        <f t="shared" si="3"/>
        <v>#DIV/0!</v>
      </c>
      <c r="M26" s="90"/>
    </row>
    <row r="27" spans="1:13" ht="15.75" customHeight="1" x14ac:dyDescent="0.25">
      <c r="A27" s="33"/>
      <c r="B27" s="33"/>
      <c r="C27" s="33"/>
      <c r="D27" s="33"/>
      <c r="E27" s="33"/>
      <c r="F27" s="66">
        <f t="shared" si="0"/>
        <v>0</v>
      </c>
      <c r="G27" s="34"/>
      <c r="H27" s="34"/>
      <c r="I27" s="52">
        <f t="shared" si="1"/>
        <v>0</v>
      </c>
      <c r="J27" s="51">
        <f t="shared" si="2"/>
        <v>0</v>
      </c>
      <c r="K27" s="53">
        <f t="shared" si="4"/>
        <v>0</v>
      </c>
      <c r="L27" s="52" t="e">
        <f t="shared" si="3"/>
        <v>#DIV/0!</v>
      </c>
      <c r="M27" s="90"/>
    </row>
    <row r="28" spans="1:13" ht="15.75" customHeight="1" x14ac:dyDescent="0.25">
      <c r="A28" s="33"/>
      <c r="B28" s="33"/>
      <c r="C28" s="33"/>
      <c r="D28" s="33"/>
      <c r="E28" s="33"/>
      <c r="F28" s="66">
        <f t="shared" si="0"/>
        <v>0</v>
      </c>
      <c r="G28" s="34"/>
      <c r="H28" s="34"/>
      <c r="I28" s="52">
        <f t="shared" si="1"/>
        <v>0</v>
      </c>
      <c r="J28" s="51">
        <f t="shared" si="2"/>
        <v>0</v>
      </c>
      <c r="K28" s="53">
        <f t="shared" si="4"/>
        <v>0</v>
      </c>
      <c r="L28" s="52" t="e">
        <f t="shared" si="3"/>
        <v>#DIV/0!</v>
      </c>
      <c r="M28" s="90"/>
    </row>
    <row r="29" spans="1:13" ht="15.75" customHeight="1" x14ac:dyDescent="0.25">
      <c r="A29" s="33"/>
      <c r="B29" s="33"/>
      <c r="C29" s="33"/>
      <c r="D29" s="33"/>
      <c r="E29" s="33"/>
      <c r="F29" s="66">
        <f t="shared" si="0"/>
        <v>0</v>
      </c>
      <c r="G29" s="34"/>
      <c r="H29" s="34"/>
      <c r="I29" s="52">
        <f t="shared" si="1"/>
        <v>0</v>
      </c>
      <c r="J29" s="51">
        <f t="shared" si="2"/>
        <v>0</v>
      </c>
      <c r="K29" s="53">
        <f t="shared" si="4"/>
        <v>0</v>
      </c>
      <c r="L29" s="52" t="e">
        <f t="shared" si="3"/>
        <v>#DIV/0!</v>
      </c>
      <c r="M29" s="90"/>
    </row>
    <row r="30" spans="1:13" ht="15.75" customHeight="1" x14ac:dyDescent="0.25">
      <c r="A30" s="33"/>
      <c r="B30" s="33"/>
      <c r="C30" s="33"/>
      <c r="D30" s="33"/>
      <c r="E30" s="33"/>
      <c r="F30" s="66">
        <f t="shared" si="0"/>
        <v>0</v>
      </c>
      <c r="G30" s="34"/>
      <c r="H30" s="34"/>
      <c r="I30" s="52">
        <f t="shared" si="1"/>
        <v>0</v>
      </c>
      <c r="J30" s="51">
        <f t="shared" si="2"/>
        <v>0</v>
      </c>
      <c r="K30" s="53">
        <f t="shared" si="4"/>
        <v>0</v>
      </c>
      <c r="L30" s="52" t="e">
        <f t="shared" si="3"/>
        <v>#DIV/0!</v>
      </c>
      <c r="M30" s="90"/>
    </row>
    <row r="31" spans="1:13" ht="15.75" customHeight="1" x14ac:dyDescent="0.25">
      <c r="A31" s="33"/>
      <c r="B31" s="33"/>
      <c r="C31" s="33"/>
      <c r="D31" s="33"/>
      <c r="E31" s="33"/>
      <c r="F31" s="66">
        <f t="shared" ref="F31:F35" si="5">D31*E31</f>
        <v>0</v>
      </c>
      <c r="G31" s="34"/>
      <c r="H31" s="34"/>
      <c r="I31" s="52">
        <f t="shared" ref="I31:I35" si="6">H31*E31/15</f>
        <v>0</v>
      </c>
      <c r="J31" s="51">
        <f t="shared" ref="J31:J35" si="7">(F31*G31)</f>
        <v>0</v>
      </c>
      <c r="K31" s="53">
        <f t="shared" ref="K31:K35" si="8">J31/30</f>
        <v>0</v>
      </c>
      <c r="L31" s="52" t="e">
        <f t="shared" ref="L31:L35" si="9">J31/I31</f>
        <v>#DIV/0!</v>
      </c>
      <c r="M31" s="90"/>
    </row>
    <row r="32" spans="1:13" ht="15.75" customHeight="1" x14ac:dyDescent="0.25">
      <c r="A32" s="33"/>
      <c r="B32" s="33"/>
      <c r="C32" s="33"/>
      <c r="D32" s="33"/>
      <c r="E32" s="33"/>
      <c r="F32" s="66">
        <f t="shared" si="5"/>
        <v>0</v>
      </c>
      <c r="G32" s="34"/>
      <c r="H32" s="34"/>
      <c r="I32" s="52">
        <f t="shared" si="6"/>
        <v>0</v>
      </c>
      <c r="J32" s="51">
        <f t="shared" si="7"/>
        <v>0</v>
      </c>
      <c r="K32" s="53">
        <f t="shared" si="8"/>
        <v>0</v>
      </c>
      <c r="L32" s="52" t="e">
        <f t="shared" si="9"/>
        <v>#DIV/0!</v>
      </c>
      <c r="M32" s="90"/>
    </row>
    <row r="33" spans="1:13" ht="15.75" customHeight="1" x14ac:dyDescent="0.25">
      <c r="A33" s="33"/>
      <c r="B33" s="33"/>
      <c r="C33" s="33"/>
      <c r="D33" s="33"/>
      <c r="E33" s="33"/>
      <c r="F33" s="66">
        <f t="shared" si="5"/>
        <v>0</v>
      </c>
      <c r="G33" s="34"/>
      <c r="H33" s="34"/>
      <c r="I33" s="52">
        <f t="shared" si="6"/>
        <v>0</v>
      </c>
      <c r="J33" s="51">
        <f t="shared" si="7"/>
        <v>0</v>
      </c>
      <c r="K33" s="53">
        <f t="shared" si="8"/>
        <v>0</v>
      </c>
      <c r="L33" s="52" t="e">
        <f t="shared" si="9"/>
        <v>#DIV/0!</v>
      </c>
      <c r="M33" s="90"/>
    </row>
    <row r="34" spans="1:13" ht="15.75" customHeight="1" x14ac:dyDescent="0.25">
      <c r="A34" s="33"/>
      <c r="B34" s="33"/>
      <c r="C34" s="33"/>
      <c r="D34" s="33"/>
      <c r="E34" s="33"/>
      <c r="F34" s="66">
        <f t="shared" si="5"/>
        <v>0</v>
      </c>
      <c r="G34" s="34"/>
      <c r="H34" s="34"/>
      <c r="I34" s="52">
        <f t="shared" si="6"/>
        <v>0</v>
      </c>
      <c r="J34" s="51">
        <f t="shared" si="7"/>
        <v>0</v>
      </c>
      <c r="K34" s="53">
        <f t="shared" si="8"/>
        <v>0</v>
      </c>
      <c r="L34" s="52" t="e">
        <f t="shared" si="9"/>
        <v>#DIV/0!</v>
      </c>
      <c r="M34" s="90"/>
    </row>
    <row r="35" spans="1:13" ht="15.75" customHeight="1" x14ac:dyDescent="0.25">
      <c r="A35" s="33"/>
      <c r="B35" s="33"/>
      <c r="C35" s="33"/>
      <c r="D35" s="33"/>
      <c r="E35" s="33"/>
      <c r="F35" s="66">
        <f t="shared" si="5"/>
        <v>0</v>
      </c>
      <c r="G35" s="34"/>
      <c r="H35" s="34"/>
      <c r="I35" s="52">
        <f t="shared" si="6"/>
        <v>0</v>
      </c>
      <c r="J35" s="51">
        <f t="shared" si="7"/>
        <v>0</v>
      </c>
      <c r="K35" s="53">
        <f t="shared" si="8"/>
        <v>0</v>
      </c>
      <c r="L35" s="52" t="e">
        <f t="shared" si="9"/>
        <v>#DIV/0!</v>
      </c>
      <c r="M35" s="90"/>
    </row>
    <row r="36" spans="1:13" ht="15.75" customHeight="1" x14ac:dyDescent="0.25">
      <c r="A36" s="33"/>
      <c r="B36" s="33"/>
      <c r="C36" s="33"/>
      <c r="D36" s="33"/>
      <c r="E36" s="33"/>
      <c r="F36" s="66">
        <f t="shared" si="0"/>
        <v>0</v>
      </c>
      <c r="G36" s="34"/>
      <c r="H36" s="34"/>
      <c r="I36" s="52">
        <f t="shared" si="1"/>
        <v>0</v>
      </c>
      <c r="J36" s="51">
        <f t="shared" si="2"/>
        <v>0</v>
      </c>
      <c r="K36" s="53">
        <f t="shared" si="4"/>
        <v>0</v>
      </c>
      <c r="L36" s="52" t="e">
        <f t="shared" si="3"/>
        <v>#DIV/0!</v>
      </c>
      <c r="M36" s="90"/>
    </row>
    <row r="37" spans="1:13" ht="15.75" customHeight="1" x14ac:dyDescent="0.25">
      <c r="A37" s="33"/>
      <c r="B37" s="33"/>
      <c r="C37" s="33"/>
      <c r="D37" s="33"/>
      <c r="E37" s="33"/>
      <c r="F37" s="66">
        <f t="shared" si="0"/>
        <v>0</v>
      </c>
      <c r="G37" s="34"/>
      <c r="H37" s="34"/>
      <c r="I37" s="52">
        <f t="shared" si="1"/>
        <v>0</v>
      </c>
      <c r="J37" s="51">
        <f t="shared" si="2"/>
        <v>0</v>
      </c>
      <c r="K37" s="53">
        <f t="shared" si="4"/>
        <v>0</v>
      </c>
      <c r="L37" s="52" t="e">
        <f t="shared" si="3"/>
        <v>#DIV/0!</v>
      </c>
      <c r="M37" s="90"/>
    </row>
    <row r="38" spans="1:13" ht="15.75" customHeight="1" x14ac:dyDescent="0.25">
      <c r="A38" s="63"/>
      <c r="B38" s="63"/>
      <c r="C38" s="33"/>
      <c r="D38" s="33"/>
      <c r="E38" s="33"/>
      <c r="F38" s="66">
        <f t="shared" si="0"/>
        <v>0</v>
      </c>
      <c r="G38" s="34"/>
      <c r="H38" s="34"/>
      <c r="I38" s="52">
        <f t="shared" si="1"/>
        <v>0</v>
      </c>
      <c r="J38" s="51">
        <f t="shared" si="2"/>
        <v>0</v>
      </c>
      <c r="K38" s="53">
        <f t="shared" si="4"/>
        <v>0</v>
      </c>
      <c r="L38" s="52" t="e">
        <f t="shared" si="3"/>
        <v>#DIV/0!</v>
      </c>
      <c r="M38" s="90"/>
    </row>
    <row r="39" spans="1:13" ht="15.75" customHeight="1" x14ac:dyDescent="0.25">
      <c r="A39" s="63"/>
      <c r="B39" s="63"/>
      <c r="C39" s="33"/>
      <c r="D39" s="33"/>
      <c r="E39" s="33"/>
      <c r="F39" s="66">
        <f t="shared" si="0"/>
        <v>0</v>
      </c>
      <c r="G39" s="34"/>
      <c r="H39" s="34"/>
      <c r="I39" s="52">
        <f t="shared" si="1"/>
        <v>0</v>
      </c>
      <c r="J39" s="51">
        <f t="shared" si="2"/>
        <v>0</v>
      </c>
      <c r="K39" s="53">
        <f t="shared" si="4"/>
        <v>0</v>
      </c>
      <c r="L39" s="52" t="e">
        <f t="shared" si="3"/>
        <v>#DIV/0!</v>
      </c>
      <c r="M39" s="90"/>
    </row>
    <row r="40" spans="1:13" ht="15.75" customHeight="1" x14ac:dyDescent="0.25">
      <c r="A40" s="77"/>
      <c r="B40" s="77"/>
      <c r="C40" s="78"/>
      <c r="D40" s="33"/>
      <c r="E40" s="33"/>
      <c r="F40" s="66">
        <f t="shared" si="0"/>
        <v>0</v>
      </c>
      <c r="G40" s="34"/>
      <c r="H40" s="78"/>
      <c r="I40" s="52">
        <f t="shared" si="1"/>
        <v>0</v>
      </c>
      <c r="J40" s="51">
        <f t="shared" si="2"/>
        <v>0</v>
      </c>
      <c r="K40" s="53">
        <f t="shared" si="4"/>
        <v>0</v>
      </c>
      <c r="L40" s="52" t="e">
        <f t="shared" si="3"/>
        <v>#DIV/0!</v>
      </c>
      <c r="M40" s="90"/>
    </row>
    <row r="41" spans="1:13" ht="15.75" customHeight="1" x14ac:dyDescent="0.25">
      <c r="A41" s="76"/>
      <c r="B41" s="33"/>
      <c r="C41" s="33"/>
      <c r="D41" s="33"/>
      <c r="E41" s="33"/>
      <c r="F41" s="66">
        <f t="shared" si="0"/>
        <v>0</v>
      </c>
      <c r="G41" s="34"/>
      <c r="H41" s="34"/>
      <c r="I41" s="52">
        <f t="shared" si="1"/>
        <v>0</v>
      </c>
      <c r="J41" s="51">
        <f t="shared" si="2"/>
        <v>0</v>
      </c>
      <c r="K41" s="53">
        <f t="shared" si="4"/>
        <v>0</v>
      </c>
      <c r="L41" s="52" t="e">
        <f t="shared" si="3"/>
        <v>#DIV/0!</v>
      </c>
      <c r="M41" s="90"/>
    </row>
    <row r="42" spans="1:13" ht="15.75" customHeight="1" x14ac:dyDescent="0.25">
      <c r="A42" s="35"/>
      <c r="B42" s="35"/>
      <c r="C42" s="35"/>
      <c r="D42" s="35"/>
      <c r="E42" s="35"/>
      <c r="F42" s="66">
        <f t="shared" si="0"/>
        <v>0</v>
      </c>
      <c r="G42" s="7"/>
      <c r="H42" s="7"/>
      <c r="I42" s="52">
        <f t="shared" si="1"/>
        <v>0</v>
      </c>
      <c r="J42" s="51">
        <f t="shared" si="2"/>
        <v>0</v>
      </c>
      <c r="K42" s="53">
        <f t="shared" si="4"/>
        <v>0</v>
      </c>
      <c r="L42" s="52" t="e">
        <f t="shared" si="3"/>
        <v>#DIV/0!</v>
      </c>
      <c r="M42" s="90"/>
    </row>
    <row r="43" spans="1:13" ht="15.75" customHeight="1" x14ac:dyDescent="0.25">
      <c r="A43" s="35"/>
      <c r="B43" s="35"/>
      <c r="C43" s="35"/>
      <c r="D43" s="35"/>
      <c r="E43" s="35"/>
      <c r="F43" s="66">
        <f t="shared" si="0"/>
        <v>0</v>
      </c>
      <c r="G43" s="7"/>
      <c r="H43" s="7"/>
      <c r="I43" s="52">
        <f t="shared" si="1"/>
        <v>0</v>
      </c>
      <c r="J43" s="51">
        <f t="shared" si="2"/>
        <v>0</v>
      </c>
      <c r="K43" s="53">
        <f t="shared" si="4"/>
        <v>0</v>
      </c>
      <c r="L43" s="52" t="e">
        <f t="shared" si="3"/>
        <v>#DIV/0!</v>
      </c>
      <c r="M43" s="90"/>
    </row>
    <row r="44" spans="1:13" ht="18.75" customHeight="1" x14ac:dyDescent="0.25">
      <c r="A44" s="91" t="s">
        <v>16</v>
      </c>
      <c r="B44" s="92"/>
      <c r="C44" s="92"/>
      <c r="D44" s="92"/>
      <c r="E44" s="92"/>
      <c r="F44" s="92"/>
      <c r="G44" s="92"/>
      <c r="H44" s="92"/>
      <c r="I44" s="92"/>
      <c r="J44" s="92"/>
      <c r="K44" s="92"/>
      <c r="L44" s="92"/>
      <c r="M44" s="93"/>
    </row>
    <row r="45" spans="1:13" ht="61.5" customHeight="1" x14ac:dyDescent="0.25">
      <c r="A45" s="97"/>
      <c r="B45" s="98"/>
      <c r="C45" s="98"/>
      <c r="D45" s="98"/>
      <c r="E45" s="98"/>
      <c r="F45" s="98"/>
      <c r="G45" s="98"/>
      <c r="H45" s="98"/>
      <c r="I45" s="98"/>
      <c r="J45" s="98"/>
      <c r="K45" s="98"/>
      <c r="L45" s="98"/>
      <c r="M45" s="99"/>
    </row>
    <row r="46" spans="1:13" x14ac:dyDescent="0.25">
      <c r="A46" s="57"/>
      <c r="B46" s="57"/>
      <c r="C46" s="57"/>
      <c r="D46" s="57"/>
      <c r="E46" s="57"/>
      <c r="F46" s="57"/>
      <c r="G46" s="57"/>
      <c r="H46" s="57"/>
      <c r="I46" s="57"/>
      <c r="J46" s="57"/>
      <c r="K46" s="57"/>
      <c r="L46" s="57"/>
      <c r="M46" s="58"/>
    </row>
    <row r="47" spans="1:13" ht="15.75" thickBot="1" x14ac:dyDescent="0.3">
      <c r="A47" s="2" t="s">
        <v>17</v>
      </c>
      <c r="B47" s="36"/>
      <c r="C47" s="36"/>
      <c r="D47" s="36"/>
      <c r="E47" s="36"/>
      <c r="F47" s="36"/>
      <c r="G47" s="36"/>
      <c r="H47" s="36"/>
      <c r="I47" s="36"/>
      <c r="J47" s="36"/>
      <c r="K47" s="36"/>
      <c r="L47" s="36"/>
    </row>
    <row r="48" spans="1:13" ht="30" customHeight="1" thickTop="1" x14ac:dyDescent="0.25">
      <c r="A48" s="3" t="s">
        <v>18</v>
      </c>
      <c r="B48" s="100" t="s">
        <v>19</v>
      </c>
      <c r="C48" s="101"/>
      <c r="D48" s="101"/>
      <c r="E48" s="101"/>
      <c r="F48" s="101"/>
      <c r="G48" s="101"/>
      <c r="H48" s="102"/>
      <c r="I48" s="103"/>
      <c r="J48" s="37"/>
      <c r="K48" s="38"/>
      <c r="L48" s="38"/>
    </row>
    <row r="49" spans="1:12" x14ac:dyDescent="0.25">
      <c r="A49" s="38"/>
      <c r="B49" s="37"/>
      <c r="C49" s="37"/>
      <c r="D49" s="37"/>
      <c r="E49" s="37"/>
      <c r="F49" s="37"/>
      <c r="G49" s="37"/>
      <c r="H49" s="37"/>
      <c r="I49" s="37"/>
      <c r="J49" s="37"/>
      <c r="K49" s="38"/>
      <c r="L49" s="38"/>
    </row>
    <row r="50" spans="1:12" ht="32.25" customHeight="1" x14ac:dyDescent="0.25">
      <c r="A50" s="3" t="s">
        <v>20</v>
      </c>
      <c r="B50" s="104" t="s">
        <v>21</v>
      </c>
      <c r="C50" s="105"/>
      <c r="D50" s="105"/>
      <c r="E50" s="105"/>
      <c r="F50" s="105"/>
      <c r="G50" s="105"/>
      <c r="H50" s="106"/>
      <c r="I50" s="107"/>
      <c r="J50" s="38"/>
      <c r="K50" s="38"/>
      <c r="L50" s="38"/>
    </row>
    <row r="51" spans="1:12" x14ac:dyDescent="0.25">
      <c r="I51" s="39"/>
    </row>
    <row r="52" spans="1:12" customFormat="1" x14ac:dyDescent="0.25"/>
    <row r="53" spans="1:12" customFormat="1" x14ac:dyDescent="0.25"/>
    <row r="54" spans="1:12" customFormat="1" x14ac:dyDescent="0.25"/>
    <row r="55" spans="1:12" customFormat="1" x14ac:dyDescent="0.25"/>
    <row r="56" spans="1:12" customFormat="1" x14ac:dyDescent="0.25"/>
    <row r="57" spans="1:12" customFormat="1" x14ac:dyDescent="0.25"/>
    <row r="58" spans="1:12" customFormat="1" x14ac:dyDescent="0.25"/>
    <row r="59" spans="1:12" customFormat="1" x14ac:dyDescent="0.25"/>
    <row r="60" spans="1:12" customFormat="1" x14ac:dyDescent="0.25"/>
    <row r="61" spans="1:12" customFormat="1" x14ac:dyDescent="0.25"/>
    <row r="62" spans="1:12" customFormat="1" x14ac:dyDescent="0.25"/>
    <row r="63" spans="1:12" customFormat="1" x14ac:dyDescent="0.25"/>
    <row r="64" spans="1:12" customFormat="1" x14ac:dyDescent="0.25"/>
    <row r="65" customFormat="1" x14ac:dyDescent="0.25"/>
    <row r="66" customFormat="1" x14ac:dyDescent="0.25"/>
    <row r="67" customFormat="1" x14ac:dyDescent="0.25"/>
    <row r="68" customFormat="1" x14ac:dyDescent="0.25"/>
    <row r="69" customFormat="1" x14ac:dyDescent="0.25"/>
    <row r="70" customFormat="1" x14ac:dyDescent="0.25"/>
    <row r="71" customFormat="1" x14ac:dyDescent="0.25"/>
    <row r="72" customFormat="1" x14ac:dyDescent="0.25"/>
    <row r="73" customFormat="1" x14ac:dyDescent="0.25"/>
    <row r="74" customFormat="1" x14ac:dyDescent="0.25"/>
    <row r="75" customFormat="1" x14ac:dyDescent="0.25"/>
    <row r="76" customFormat="1" x14ac:dyDescent="0.25"/>
    <row r="77" customFormat="1" x14ac:dyDescent="0.25"/>
    <row r="78" customFormat="1" x14ac:dyDescent="0.25"/>
    <row r="79" customFormat="1" x14ac:dyDescent="0.25"/>
    <row r="80" customFormat="1" x14ac:dyDescent="0.25"/>
    <row r="81" customFormat="1" x14ac:dyDescent="0.25"/>
    <row r="82" customFormat="1" x14ac:dyDescent="0.25"/>
    <row r="83" customFormat="1" x14ac:dyDescent="0.25"/>
    <row r="84" customFormat="1" x14ac:dyDescent="0.25"/>
    <row r="85" customFormat="1" x14ac:dyDescent="0.25"/>
    <row r="86" customFormat="1" x14ac:dyDescent="0.25"/>
    <row r="87" customFormat="1" x14ac:dyDescent="0.25"/>
    <row r="88" customFormat="1" x14ac:dyDescent="0.25"/>
    <row r="89" customFormat="1" x14ac:dyDescent="0.25"/>
    <row r="90" customFormat="1" x14ac:dyDescent="0.25"/>
    <row r="91" customFormat="1" x14ac:dyDescent="0.25"/>
    <row r="92" customFormat="1" x14ac:dyDescent="0.25"/>
    <row r="93" customFormat="1" x14ac:dyDescent="0.25"/>
    <row r="94" customFormat="1" x14ac:dyDescent="0.25"/>
    <row r="95" customFormat="1" x14ac:dyDescent="0.25"/>
    <row r="96" customFormat="1" x14ac:dyDescent="0.25"/>
    <row r="97" customFormat="1" x14ac:dyDescent="0.25"/>
    <row r="98" customFormat="1" x14ac:dyDescent="0.25"/>
    <row r="99" customFormat="1" x14ac:dyDescent="0.25"/>
    <row r="100" customFormat="1" x14ac:dyDescent="0.25"/>
    <row r="101" customFormat="1" x14ac:dyDescent="0.25"/>
    <row r="102" customFormat="1" x14ac:dyDescent="0.25"/>
    <row r="103" customFormat="1" x14ac:dyDescent="0.25"/>
    <row r="104" customFormat="1" x14ac:dyDescent="0.25"/>
    <row r="105" customFormat="1" x14ac:dyDescent="0.25"/>
    <row r="106" customFormat="1" x14ac:dyDescent="0.25"/>
    <row r="107" customFormat="1" x14ac:dyDescent="0.25"/>
    <row r="108" customFormat="1" x14ac:dyDescent="0.25"/>
    <row r="109" customFormat="1" x14ac:dyDescent="0.25"/>
    <row r="110" customFormat="1" x14ac:dyDescent="0.25"/>
    <row r="111" customFormat="1" x14ac:dyDescent="0.25"/>
    <row r="112" customFormat="1" x14ac:dyDescent="0.25"/>
    <row r="113" customFormat="1" x14ac:dyDescent="0.25"/>
    <row r="114" customFormat="1" x14ac:dyDescent="0.25"/>
    <row r="115" customFormat="1" x14ac:dyDescent="0.25"/>
    <row r="116" customFormat="1" x14ac:dyDescent="0.25"/>
    <row r="117" customFormat="1" x14ac:dyDescent="0.25"/>
    <row r="118" customFormat="1" x14ac:dyDescent="0.25"/>
    <row r="119" customFormat="1" x14ac:dyDescent="0.25"/>
    <row r="120" customFormat="1" x14ac:dyDescent="0.25"/>
    <row r="121" customFormat="1" x14ac:dyDescent="0.25"/>
    <row r="122" customFormat="1" x14ac:dyDescent="0.25"/>
    <row r="123" customFormat="1" x14ac:dyDescent="0.25"/>
    <row r="124" customFormat="1" x14ac:dyDescent="0.25"/>
    <row r="125" customFormat="1" x14ac:dyDescent="0.25"/>
    <row r="126" customFormat="1" x14ac:dyDescent="0.25"/>
    <row r="127" customFormat="1" x14ac:dyDescent="0.25"/>
    <row r="128" customFormat="1" x14ac:dyDescent="0.25"/>
    <row r="129" customFormat="1" x14ac:dyDescent="0.25"/>
    <row r="130" customFormat="1" x14ac:dyDescent="0.25"/>
    <row r="131" customFormat="1" x14ac:dyDescent="0.25"/>
    <row r="132" customFormat="1" x14ac:dyDescent="0.25"/>
    <row r="133" customFormat="1" x14ac:dyDescent="0.25"/>
    <row r="134" customFormat="1" x14ac:dyDescent="0.25"/>
    <row r="135" customFormat="1" x14ac:dyDescent="0.25"/>
    <row r="136" customFormat="1" x14ac:dyDescent="0.25"/>
    <row r="137" customFormat="1" x14ac:dyDescent="0.25"/>
    <row r="138" customFormat="1" x14ac:dyDescent="0.25"/>
    <row r="139" customFormat="1" x14ac:dyDescent="0.25"/>
    <row r="140" customFormat="1" x14ac:dyDescent="0.25"/>
    <row r="141" customFormat="1" x14ac:dyDescent="0.25"/>
    <row r="142" customFormat="1" x14ac:dyDescent="0.25"/>
    <row r="143" customFormat="1" x14ac:dyDescent="0.25"/>
    <row r="144" customFormat="1" x14ac:dyDescent="0.25"/>
    <row r="145" customFormat="1" x14ac:dyDescent="0.25"/>
    <row r="146" customFormat="1" x14ac:dyDescent="0.25"/>
    <row r="147" customFormat="1" x14ac:dyDescent="0.25"/>
    <row r="148" customFormat="1" x14ac:dyDescent="0.25"/>
    <row r="149" customFormat="1" x14ac:dyDescent="0.25"/>
    <row r="150" customFormat="1" x14ac:dyDescent="0.25"/>
    <row r="151" customFormat="1" x14ac:dyDescent="0.25"/>
    <row r="152" customFormat="1" x14ac:dyDescent="0.25"/>
    <row r="153" customFormat="1" x14ac:dyDescent="0.25"/>
    <row r="154" customFormat="1" x14ac:dyDescent="0.25"/>
    <row r="155" customFormat="1" x14ac:dyDescent="0.25"/>
    <row r="156" customFormat="1" x14ac:dyDescent="0.25"/>
    <row r="157" customFormat="1" x14ac:dyDescent="0.25"/>
    <row r="158" customFormat="1" x14ac:dyDescent="0.25"/>
    <row r="159" customFormat="1" x14ac:dyDescent="0.25"/>
    <row r="160" customFormat="1" x14ac:dyDescent="0.25"/>
    <row r="161" customFormat="1" x14ac:dyDescent="0.25"/>
    <row r="162" customFormat="1" x14ac:dyDescent="0.25"/>
    <row r="163" customFormat="1" x14ac:dyDescent="0.25"/>
    <row r="164" customFormat="1" x14ac:dyDescent="0.25"/>
    <row r="165" customFormat="1" x14ac:dyDescent="0.25"/>
    <row r="166" customFormat="1" x14ac:dyDescent="0.25"/>
    <row r="167" customFormat="1" x14ac:dyDescent="0.25"/>
    <row r="168" customFormat="1" x14ac:dyDescent="0.25"/>
    <row r="169" customFormat="1" x14ac:dyDescent="0.25"/>
  </sheetData>
  <sheetProtection formatCells="0" insertRows="0" deleteRows="0"/>
  <mergeCells count="11">
    <mergeCell ref="B50:G50"/>
    <mergeCell ref="H50:I50"/>
    <mergeCell ref="F3:H3"/>
    <mergeCell ref="E1:G1"/>
    <mergeCell ref="E2:G2"/>
    <mergeCell ref="A3:D3"/>
    <mergeCell ref="M6:M43"/>
    <mergeCell ref="A44:M44"/>
    <mergeCell ref="A45:M45"/>
    <mergeCell ref="B48:G48"/>
    <mergeCell ref="H48:I48"/>
  </mergeCells>
  <pageMargins left="0.2" right="0.2" top="0.65" bottom="0.5" header="0.45" footer="0.32"/>
  <pageSetup scale="72" fitToHeight="2" orientation="landscape" r:id="rId1"/>
  <headerFooter>
    <oddHeader>&amp;C&amp;"-,Bold"&amp;12GEOL 2017/18 Discipline Plan</oddHeader>
    <oddFooter>&amp;L&amp;A&amp;R&amp;9&amp;P of &amp;N</oddFooter>
  </headerFooter>
  <customProperties>
    <customPr name="LastActive" r:id="rId2"/>
  </customProperties>
  <drawing r:id="rId3"/>
  <legacyDrawing r:id="rId4"/>
  <mc:AlternateContent xmlns:mc="http://schemas.openxmlformats.org/markup-compatibility/2006">
    <mc:Choice Requires="x14">
      <controls>
        <mc:AlternateContent xmlns:mc="http://schemas.openxmlformats.org/markup-compatibility/2006">
          <mc:Choice Requires="x14">
            <control shapeId="2049" r:id="rId5" name="Check Box 1">
              <controlPr defaultSize="0" autoFill="0" autoLine="0" autoPict="0">
                <anchor moveWithCells="1">
                  <from>
                    <xdr:col>7</xdr:col>
                    <xdr:colOff>161925</xdr:colOff>
                    <xdr:row>47</xdr:row>
                    <xdr:rowOff>161925</xdr:rowOff>
                  </from>
                  <to>
                    <xdr:col>7</xdr:col>
                    <xdr:colOff>666750</xdr:colOff>
                    <xdr:row>48</xdr:row>
                    <xdr:rowOff>0</xdr:rowOff>
                  </to>
                </anchor>
              </controlPr>
            </control>
          </mc:Choice>
        </mc:AlternateContent>
        <mc:AlternateContent xmlns:mc="http://schemas.openxmlformats.org/markup-compatibility/2006">
          <mc:Choice Requires="x14">
            <control shapeId="2050" r:id="rId6" name="Check Box 2">
              <controlPr locked="0" defaultSize="0" autoFill="0" autoLine="0" autoPict="0">
                <anchor moveWithCells="1">
                  <from>
                    <xdr:col>8</xdr:col>
                    <xdr:colOff>28575</xdr:colOff>
                    <xdr:row>49</xdr:row>
                    <xdr:rowOff>200025</xdr:rowOff>
                  </from>
                  <to>
                    <xdr:col>8</xdr:col>
                    <xdr:colOff>600075</xdr:colOff>
                    <xdr:row>50</xdr:row>
                    <xdr:rowOff>9525</xdr:rowOff>
                  </to>
                </anchor>
              </controlPr>
            </control>
          </mc:Choice>
        </mc:AlternateContent>
        <mc:AlternateContent xmlns:mc="http://schemas.openxmlformats.org/markup-compatibility/2006">
          <mc:Choice Requires="x14">
            <control shapeId="2051" r:id="rId7" name="Check Box 3">
              <controlPr defaultSize="0" autoFill="0" autoLine="0" autoPict="0">
                <anchor moveWithCells="1">
                  <from>
                    <xdr:col>8</xdr:col>
                    <xdr:colOff>19050</xdr:colOff>
                    <xdr:row>47</xdr:row>
                    <xdr:rowOff>161925</xdr:rowOff>
                  </from>
                  <to>
                    <xdr:col>8</xdr:col>
                    <xdr:colOff>676275</xdr:colOff>
                    <xdr:row>48</xdr:row>
                    <xdr:rowOff>0</xdr:rowOff>
                  </to>
                </anchor>
              </controlPr>
            </control>
          </mc:Choice>
        </mc:AlternateContent>
        <mc:AlternateContent xmlns:mc="http://schemas.openxmlformats.org/markup-compatibility/2006">
          <mc:Choice Requires="x14">
            <control shapeId="2052" r:id="rId8" name="Check Box 4">
              <controlPr defaultSize="0" autoFill="0" autoLine="0" autoPict="0">
                <anchor moveWithCells="1">
                  <from>
                    <xdr:col>7</xdr:col>
                    <xdr:colOff>161925</xdr:colOff>
                    <xdr:row>49</xdr:row>
                    <xdr:rowOff>190500</xdr:rowOff>
                  </from>
                  <to>
                    <xdr:col>7</xdr:col>
                    <xdr:colOff>819150</xdr:colOff>
                    <xdr:row>50</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M74"/>
  <sheetViews>
    <sheetView tabSelected="1" zoomScale="90" zoomScaleNormal="90" workbookViewId="0">
      <pane ySplit="5" topLeftCell="A30" activePane="bottomLeft" state="frozen"/>
      <selection activeCell="N7" sqref="N7:N24"/>
      <selection pane="bottomLeft" activeCell="N7" sqref="N7:N24"/>
    </sheetView>
  </sheetViews>
  <sheetFormatPr defaultColWidth="9.140625" defaultRowHeight="15" x14ac:dyDescent="0.25"/>
  <cols>
    <col min="1" max="1" width="10.140625" style="5" customWidth="1"/>
    <col min="2" max="2" width="23.85546875" style="5" bestFit="1" customWidth="1"/>
    <col min="3" max="3" width="9.85546875" style="5" customWidth="1"/>
    <col min="4" max="4" width="11.85546875" style="5" customWidth="1"/>
    <col min="5" max="5" width="9.85546875" style="5" customWidth="1"/>
    <col min="6" max="6" width="7.7109375" style="5" customWidth="1"/>
    <col min="7" max="7" width="8.140625" style="5" customWidth="1"/>
    <col min="8" max="8" width="20.28515625" style="5" bestFit="1" customWidth="1"/>
    <col min="9" max="9" width="10.5703125" style="5" bestFit="1" customWidth="1"/>
    <col min="10" max="10" width="8.28515625" style="5" customWidth="1"/>
    <col min="11" max="11" width="9.140625" style="5"/>
    <col min="12" max="12" width="15.42578125" style="5" customWidth="1"/>
    <col min="13" max="13" width="39.5703125" style="5" customWidth="1"/>
    <col min="14" max="16384" width="9.140625" style="5"/>
  </cols>
  <sheetData>
    <row r="1" spans="1:13" x14ac:dyDescent="0.25">
      <c r="A1" s="18"/>
      <c r="B1" s="18"/>
      <c r="C1" s="4" t="s">
        <v>0</v>
      </c>
      <c r="D1" s="4" t="s">
        <v>1</v>
      </c>
      <c r="E1" s="110" t="s">
        <v>26</v>
      </c>
      <c r="F1" s="111"/>
      <c r="G1" s="112"/>
      <c r="H1" s="4" t="s">
        <v>34</v>
      </c>
      <c r="I1" s="14" t="s">
        <v>44</v>
      </c>
      <c r="J1" s="15" t="s">
        <v>2</v>
      </c>
      <c r="K1" s="16" t="s">
        <v>3</v>
      </c>
      <c r="L1" s="14" t="s">
        <v>4</v>
      </c>
      <c r="M1" s="40"/>
    </row>
    <row r="2" spans="1:13" x14ac:dyDescent="0.25">
      <c r="A2" s="18"/>
      <c r="B2" s="18"/>
      <c r="C2" s="17" t="s">
        <v>23</v>
      </c>
      <c r="D2" s="35">
        <v>18</v>
      </c>
      <c r="E2" s="116" t="str">
        <f>'2017-18 Summary'!B2</f>
        <v>GEOL</v>
      </c>
      <c r="F2" s="116"/>
      <c r="G2" s="116"/>
      <c r="H2" s="19">
        <f>'2017-18 Summary'!C2</f>
        <v>5.23</v>
      </c>
      <c r="I2" s="8">
        <f>SUM(I6:I43)</f>
        <v>2.5499999999999998</v>
      </c>
      <c r="J2" s="20">
        <f>SUM(J6:J43)</f>
        <v>1320</v>
      </c>
      <c r="K2" s="21">
        <f>SUM(K6:K43)</f>
        <v>43.999999999999993</v>
      </c>
      <c r="L2" s="21">
        <f>J2/I2</f>
        <v>517.64705882352939</v>
      </c>
    </row>
    <row r="3" spans="1:13" ht="19.5" customHeight="1" x14ac:dyDescent="0.25">
      <c r="A3" s="114"/>
      <c r="B3" s="115"/>
      <c r="C3" s="115"/>
      <c r="D3" s="115"/>
      <c r="E3" s="58"/>
      <c r="F3" s="108" t="s">
        <v>33</v>
      </c>
      <c r="G3" s="108"/>
      <c r="H3" s="109"/>
      <c r="I3" s="8">
        <f>'2017-18 Summary'!C2-'Summer 17'!J2-'Fall 17'!I2-'Spring 18'!I2</f>
        <v>5.0000000000012257E-3</v>
      </c>
      <c r="J3" s="41"/>
      <c r="K3" s="42"/>
      <c r="L3" s="42"/>
    </row>
    <row r="4" spans="1:13" ht="19.5" customHeight="1" x14ac:dyDescent="0.25">
      <c r="A4" s="18" t="s">
        <v>6</v>
      </c>
      <c r="B4" s="1"/>
      <c r="C4" s="1"/>
      <c r="D4" s="1"/>
      <c r="E4" s="1"/>
      <c r="F4" s="24"/>
      <c r="G4" s="43"/>
      <c r="H4" s="25"/>
      <c r="I4" s="26"/>
      <c r="J4" s="27"/>
      <c r="K4" s="28"/>
      <c r="L4" s="28"/>
    </row>
    <row r="5" spans="1:13" ht="75" x14ac:dyDescent="0.25">
      <c r="A5" s="44" t="s">
        <v>7</v>
      </c>
      <c r="B5" s="45" t="s">
        <v>8</v>
      </c>
      <c r="C5" s="46" t="s">
        <v>9</v>
      </c>
      <c r="D5" s="46" t="s">
        <v>27</v>
      </c>
      <c r="E5" s="31" t="s">
        <v>10</v>
      </c>
      <c r="F5" s="46" t="s">
        <v>11</v>
      </c>
      <c r="G5" s="47" t="s">
        <v>25</v>
      </c>
      <c r="H5" s="46" t="s">
        <v>12</v>
      </c>
      <c r="I5" s="48" t="s">
        <v>24</v>
      </c>
      <c r="J5" s="49" t="s">
        <v>13</v>
      </c>
      <c r="K5" s="50" t="s">
        <v>14</v>
      </c>
      <c r="L5" s="14" t="s">
        <v>4</v>
      </c>
      <c r="M5" s="32" t="s">
        <v>15</v>
      </c>
    </row>
    <row r="6" spans="1:13" ht="15.75" customHeight="1" x14ac:dyDescent="0.25">
      <c r="A6" s="85" t="s">
        <v>49</v>
      </c>
      <c r="B6" s="85" t="s">
        <v>60</v>
      </c>
      <c r="C6" s="85">
        <v>45</v>
      </c>
      <c r="D6" s="88">
        <v>45</v>
      </c>
      <c r="E6" s="85">
        <v>2</v>
      </c>
      <c r="F6" s="66">
        <f t="shared" ref="F6:F39" si="0">D6*E6</f>
        <v>90</v>
      </c>
      <c r="G6" s="86">
        <v>3</v>
      </c>
      <c r="H6" s="87">
        <v>3</v>
      </c>
      <c r="I6" s="52">
        <f t="shared" ref="I6:I39" si="1">H6*E6/15</f>
        <v>0.4</v>
      </c>
      <c r="J6" s="51">
        <f t="shared" ref="J6:J39" si="2">(F6*G6)</f>
        <v>270</v>
      </c>
      <c r="K6" s="53">
        <f>J6/30</f>
        <v>9</v>
      </c>
      <c r="L6" s="52">
        <f t="shared" ref="L6:L39" si="3">J6/I6</f>
        <v>675</v>
      </c>
      <c r="M6" s="89" t="s">
        <v>66</v>
      </c>
    </row>
    <row r="7" spans="1:13" ht="15.75" customHeight="1" x14ac:dyDescent="0.25">
      <c r="A7" s="85" t="s">
        <v>49</v>
      </c>
      <c r="B7" s="85" t="s">
        <v>61</v>
      </c>
      <c r="C7" s="85">
        <v>45</v>
      </c>
      <c r="D7" s="88">
        <v>45</v>
      </c>
      <c r="E7" s="85">
        <v>2</v>
      </c>
      <c r="F7" s="66">
        <f t="shared" si="0"/>
        <v>90</v>
      </c>
      <c r="G7" s="86">
        <v>3</v>
      </c>
      <c r="H7" s="87">
        <v>3</v>
      </c>
      <c r="I7" s="52">
        <f t="shared" si="1"/>
        <v>0.4</v>
      </c>
      <c r="J7" s="51">
        <f t="shared" si="2"/>
        <v>270</v>
      </c>
      <c r="K7" s="53">
        <f t="shared" ref="K7:K39" si="4">J7/30</f>
        <v>9</v>
      </c>
      <c r="L7" s="52">
        <f t="shared" si="3"/>
        <v>675</v>
      </c>
      <c r="M7" s="90"/>
    </row>
    <row r="8" spans="1:13" ht="15.75" customHeight="1" x14ac:dyDescent="0.25">
      <c r="A8" s="85" t="s">
        <v>49</v>
      </c>
      <c r="B8" s="85" t="s">
        <v>56</v>
      </c>
      <c r="C8" s="85">
        <v>24</v>
      </c>
      <c r="D8" s="88">
        <v>24</v>
      </c>
      <c r="E8" s="85">
        <v>4</v>
      </c>
      <c r="F8" s="66">
        <f t="shared" si="0"/>
        <v>96</v>
      </c>
      <c r="G8" s="86">
        <v>3</v>
      </c>
      <c r="H8" s="87">
        <v>2.625</v>
      </c>
      <c r="I8" s="52">
        <f t="shared" si="1"/>
        <v>0.7</v>
      </c>
      <c r="J8" s="51">
        <f t="shared" si="2"/>
        <v>288</v>
      </c>
      <c r="K8" s="53">
        <f t="shared" si="4"/>
        <v>9.6</v>
      </c>
      <c r="L8" s="52">
        <f t="shared" si="3"/>
        <v>411.42857142857144</v>
      </c>
      <c r="M8" s="90"/>
    </row>
    <row r="9" spans="1:13" ht="15.75" customHeight="1" x14ac:dyDescent="0.25">
      <c r="A9" s="85" t="s">
        <v>49</v>
      </c>
      <c r="B9" s="85" t="s">
        <v>57</v>
      </c>
      <c r="C9" s="85">
        <v>45</v>
      </c>
      <c r="D9" s="85">
        <v>45</v>
      </c>
      <c r="E9" s="85">
        <v>1</v>
      </c>
      <c r="F9" s="66">
        <f t="shared" si="0"/>
        <v>45</v>
      </c>
      <c r="G9" s="86">
        <v>3</v>
      </c>
      <c r="H9" s="87">
        <v>3</v>
      </c>
      <c r="I9" s="52">
        <f t="shared" si="1"/>
        <v>0.2</v>
      </c>
      <c r="J9" s="51">
        <f t="shared" si="2"/>
        <v>135</v>
      </c>
      <c r="K9" s="53">
        <f t="shared" si="4"/>
        <v>4.5</v>
      </c>
      <c r="L9" s="52">
        <f t="shared" si="3"/>
        <v>675</v>
      </c>
      <c r="M9" s="90"/>
    </row>
    <row r="10" spans="1:13" ht="15.75" customHeight="1" x14ac:dyDescent="0.25">
      <c r="A10" s="85" t="s">
        <v>49</v>
      </c>
      <c r="B10" s="85" t="s">
        <v>58</v>
      </c>
      <c r="C10" s="85">
        <v>45</v>
      </c>
      <c r="D10" s="85">
        <v>45</v>
      </c>
      <c r="E10" s="85">
        <v>1</v>
      </c>
      <c r="F10" s="66">
        <f t="shared" si="0"/>
        <v>45</v>
      </c>
      <c r="G10" s="86">
        <v>3</v>
      </c>
      <c r="H10" s="87">
        <v>3</v>
      </c>
      <c r="I10" s="52">
        <f t="shared" si="1"/>
        <v>0.2</v>
      </c>
      <c r="J10" s="51">
        <f t="shared" si="2"/>
        <v>135</v>
      </c>
      <c r="K10" s="53">
        <f t="shared" si="4"/>
        <v>4.5</v>
      </c>
      <c r="L10" s="52">
        <f t="shared" si="3"/>
        <v>675</v>
      </c>
      <c r="M10" s="90"/>
    </row>
    <row r="11" spans="1:13" ht="15.75" customHeight="1" x14ac:dyDescent="0.25">
      <c r="A11" s="85" t="s">
        <v>49</v>
      </c>
      <c r="B11" s="85" t="s">
        <v>59</v>
      </c>
      <c r="C11" s="85">
        <v>24</v>
      </c>
      <c r="D11" s="85">
        <v>24</v>
      </c>
      <c r="E11" s="85">
        <v>2</v>
      </c>
      <c r="F11" s="66">
        <f t="shared" si="0"/>
        <v>48</v>
      </c>
      <c r="G11" s="86">
        <v>3</v>
      </c>
      <c r="H11" s="86">
        <v>2.25</v>
      </c>
      <c r="I11" s="52">
        <f t="shared" si="1"/>
        <v>0.3</v>
      </c>
      <c r="J11" s="51">
        <f t="shared" si="2"/>
        <v>144</v>
      </c>
      <c r="K11" s="53">
        <f t="shared" si="4"/>
        <v>4.8</v>
      </c>
      <c r="L11" s="52">
        <f t="shared" si="3"/>
        <v>480</v>
      </c>
      <c r="M11" s="90"/>
    </row>
    <row r="12" spans="1:13" ht="15.75" customHeight="1" x14ac:dyDescent="0.25">
      <c r="A12" s="85" t="s">
        <v>49</v>
      </c>
      <c r="B12" s="85" t="s">
        <v>62</v>
      </c>
      <c r="C12" s="85">
        <v>45</v>
      </c>
      <c r="D12" s="85">
        <v>18</v>
      </c>
      <c r="E12" s="85">
        <v>1</v>
      </c>
      <c r="F12" s="66">
        <f t="shared" si="0"/>
        <v>18</v>
      </c>
      <c r="G12" s="86">
        <v>3</v>
      </c>
      <c r="H12" s="86">
        <v>3</v>
      </c>
      <c r="I12" s="52">
        <f t="shared" si="1"/>
        <v>0.2</v>
      </c>
      <c r="J12" s="51">
        <f t="shared" si="2"/>
        <v>54</v>
      </c>
      <c r="K12" s="53">
        <f t="shared" si="4"/>
        <v>1.8</v>
      </c>
      <c r="L12" s="52">
        <f t="shared" si="3"/>
        <v>270</v>
      </c>
      <c r="M12" s="90"/>
    </row>
    <row r="13" spans="1:13" ht="15.75" customHeight="1" x14ac:dyDescent="0.25">
      <c r="A13" s="85" t="s">
        <v>49</v>
      </c>
      <c r="B13" s="85" t="s">
        <v>63</v>
      </c>
      <c r="C13" s="85">
        <v>24</v>
      </c>
      <c r="D13" s="85">
        <v>8</v>
      </c>
      <c r="E13" s="85">
        <v>1</v>
      </c>
      <c r="F13" s="66">
        <f t="shared" si="0"/>
        <v>8</v>
      </c>
      <c r="G13" s="86">
        <v>3</v>
      </c>
      <c r="H13" s="86">
        <v>2.25</v>
      </c>
      <c r="I13" s="52">
        <f t="shared" si="1"/>
        <v>0.15</v>
      </c>
      <c r="J13" s="51">
        <f t="shared" si="2"/>
        <v>24</v>
      </c>
      <c r="K13" s="53">
        <f t="shared" si="4"/>
        <v>0.8</v>
      </c>
      <c r="L13" s="52">
        <f t="shared" si="3"/>
        <v>160</v>
      </c>
      <c r="M13" s="90"/>
    </row>
    <row r="14" spans="1:13" ht="15.75" customHeight="1" x14ac:dyDescent="0.25">
      <c r="A14" s="70"/>
      <c r="B14" s="71"/>
      <c r="C14" s="33"/>
      <c r="D14" s="33"/>
      <c r="E14" s="33"/>
      <c r="F14" s="66">
        <f t="shared" si="0"/>
        <v>0</v>
      </c>
      <c r="G14" s="34"/>
      <c r="H14" s="34"/>
      <c r="I14" s="52">
        <f t="shared" si="1"/>
        <v>0</v>
      </c>
      <c r="J14" s="51">
        <f t="shared" si="2"/>
        <v>0</v>
      </c>
      <c r="K14" s="53">
        <f t="shared" si="4"/>
        <v>0</v>
      </c>
      <c r="L14" s="52" t="e">
        <f t="shared" si="3"/>
        <v>#DIV/0!</v>
      </c>
      <c r="M14" s="90"/>
    </row>
    <row r="15" spans="1:13" ht="15.75" customHeight="1" x14ac:dyDescent="0.25">
      <c r="A15" s="70"/>
      <c r="B15" s="71"/>
      <c r="C15" s="33"/>
      <c r="D15" s="33"/>
      <c r="E15" s="33"/>
      <c r="F15" s="66">
        <f t="shared" si="0"/>
        <v>0</v>
      </c>
      <c r="G15" s="34"/>
      <c r="H15" s="34"/>
      <c r="I15" s="52">
        <f t="shared" si="1"/>
        <v>0</v>
      </c>
      <c r="J15" s="51">
        <f t="shared" si="2"/>
        <v>0</v>
      </c>
      <c r="K15" s="53">
        <f t="shared" si="4"/>
        <v>0</v>
      </c>
      <c r="L15" s="52" t="e">
        <f t="shared" si="3"/>
        <v>#DIV/0!</v>
      </c>
      <c r="M15" s="90"/>
    </row>
    <row r="16" spans="1:13" ht="15.75" customHeight="1" x14ac:dyDescent="0.25">
      <c r="A16" s="70"/>
      <c r="B16" s="71"/>
      <c r="C16" s="33"/>
      <c r="D16" s="33"/>
      <c r="E16" s="33"/>
      <c r="F16" s="66">
        <f t="shared" si="0"/>
        <v>0</v>
      </c>
      <c r="G16" s="34"/>
      <c r="H16" s="34"/>
      <c r="I16" s="52">
        <f t="shared" si="1"/>
        <v>0</v>
      </c>
      <c r="J16" s="51">
        <f t="shared" si="2"/>
        <v>0</v>
      </c>
      <c r="K16" s="53">
        <f t="shared" si="4"/>
        <v>0</v>
      </c>
      <c r="L16" s="52" t="e">
        <f t="shared" si="3"/>
        <v>#DIV/0!</v>
      </c>
      <c r="M16" s="90"/>
    </row>
    <row r="17" spans="1:13" ht="15.75" customHeight="1" x14ac:dyDescent="0.25">
      <c r="A17" s="70"/>
      <c r="B17" s="71"/>
      <c r="C17" s="33"/>
      <c r="D17" s="33"/>
      <c r="E17" s="33"/>
      <c r="F17" s="66">
        <f t="shared" si="0"/>
        <v>0</v>
      </c>
      <c r="G17" s="34"/>
      <c r="H17" s="34"/>
      <c r="I17" s="52">
        <f t="shared" si="1"/>
        <v>0</v>
      </c>
      <c r="J17" s="51">
        <f t="shared" si="2"/>
        <v>0</v>
      </c>
      <c r="K17" s="53">
        <f t="shared" si="4"/>
        <v>0</v>
      </c>
      <c r="L17" s="52" t="e">
        <f t="shared" si="3"/>
        <v>#DIV/0!</v>
      </c>
      <c r="M17" s="90"/>
    </row>
    <row r="18" spans="1:13" ht="15.75" customHeight="1" x14ac:dyDescent="0.25">
      <c r="A18" s="70"/>
      <c r="B18" s="71"/>
      <c r="C18" s="33"/>
      <c r="D18" s="33"/>
      <c r="E18" s="33"/>
      <c r="F18" s="66">
        <f t="shared" si="0"/>
        <v>0</v>
      </c>
      <c r="G18" s="34"/>
      <c r="H18" s="34"/>
      <c r="I18" s="52">
        <f t="shared" si="1"/>
        <v>0</v>
      </c>
      <c r="J18" s="51">
        <f t="shared" si="2"/>
        <v>0</v>
      </c>
      <c r="K18" s="53">
        <f t="shared" si="4"/>
        <v>0</v>
      </c>
      <c r="L18" s="52" t="e">
        <f t="shared" si="3"/>
        <v>#DIV/0!</v>
      </c>
      <c r="M18" s="90"/>
    </row>
    <row r="19" spans="1:13" ht="15.75" customHeight="1" x14ac:dyDescent="0.25">
      <c r="A19" s="70"/>
      <c r="B19" s="71"/>
      <c r="C19" s="33"/>
      <c r="D19" s="33"/>
      <c r="E19" s="33"/>
      <c r="F19" s="66">
        <f t="shared" si="0"/>
        <v>0</v>
      </c>
      <c r="G19" s="34"/>
      <c r="H19" s="34"/>
      <c r="I19" s="52">
        <f t="shared" si="1"/>
        <v>0</v>
      </c>
      <c r="J19" s="51">
        <f t="shared" si="2"/>
        <v>0</v>
      </c>
      <c r="K19" s="53">
        <f t="shared" si="4"/>
        <v>0</v>
      </c>
      <c r="L19" s="52" t="e">
        <f t="shared" si="3"/>
        <v>#DIV/0!</v>
      </c>
      <c r="M19" s="90"/>
    </row>
    <row r="20" spans="1:13" ht="15.75" customHeight="1" x14ac:dyDescent="0.25">
      <c r="A20" s="70"/>
      <c r="B20" s="71"/>
      <c r="C20" s="33"/>
      <c r="D20" s="33"/>
      <c r="E20" s="33"/>
      <c r="F20" s="66">
        <f t="shared" si="0"/>
        <v>0</v>
      </c>
      <c r="G20" s="34"/>
      <c r="H20" s="34"/>
      <c r="I20" s="52">
        <f t="shared" si="1"/>
        <v>0</v>
      </c>
      <c r="J20" s="51">
        <f t="shared" si="2"/>
        <v>0</v>
      </c>
      <c r="K20" s="53">
        <f t="shared" si="4"/>
        <v>0</v>
      </c>
      <c r="L20" s="52" t="e">
        <f t="shared" si="3"/>
        <v>#DIV/0!</v>
      </c>
      <c r="M20" s="90"/>
    </row>
    <row r="21" spans="1:13" ht="15.75" customHeight="1" x14ac:dyDescent="0.25">
      <c r="A21" s="70"/>
      <c r="B21" s="71"/>
      <c r="C21" s="33"/>
      <c r="D21" s="33"/>
      <c r="E21" s="33"/>
      <c r="F21" s="66">
        <f t="shared" si="0"/>
        <v>0</v>
      </c>
      <c r="G21" s="34"/>
      <c r="H21" s="34"/>
      <c r="I21" s="52">
        <f t="shared" si="1"/>
        <v>0</v>
      </c>
      <c r="J21" s="51">
        <f t="shared" si="2"/>
        <v>0</v>
      </c>
      <c r="K21" s="53">
        <f t="shared" si="4"/>
        <v>0</v>
      </c>
      <c r="L21" s="52" t="e">
        <f t="shared" si="3"/>
        <v>#DIV/0!</v>
      </c>
      <c r="M21" s="90"/>
    </row>
    <row r="22" spans="1:13" ht="15.75" customHeight="1" x14ac:dyDescent="0.25">
      <c r="A22" s="68"/>
      <c r="B22" s="69"/>
      <c r="C22" s="33"/>
      <c r="D22" s="33"/>
      <c r="E22" s="33"/>
      <c r="F22" s="66">
        <f t="shared" si="0"/>
        <v>0</v>
      </c>
      <c r="G22" s="34"/>
      <c r="H22" s="34"/>
      <c r="I22" s="52">
        <f t="shared" si="1"/>
        <v>0</v>
      </c>
      <c r="J22" s="51">
        <f t="shared" si="2"/>
        <v>0</v>
      </c>
      <c r="K22" s="53">
        <f t="shared" si="4"/>
        <v>0</v>
      </c>
      <c r="L22" s="52" t="e">
        <f t="shared" si="3"/>
        <v>#DIV/0!</v>
      </c>
      <c r="M22" s="90"/>
    </row>
    <row r="23" spans="1:13" ht="15.75" customHeight="1" x14ac:dyDescent="0.25">
      <c r="A23" s="68"/>
      <c r="B23" s="69"/>
      <c r="C23" s="33"/>
      <c r="D23" s="33"/>
      <c r="E23" s="33"/>
      <c r="F23" s="66">
        <f t="shared" si="0"/>
        <v>0</v>
      </c>
      <c r="G23" s="34"/>
      <c r="H23" s="34"/>
      <c r="I23" s="52">
        <f t="shared" si="1"/>
        <v>0</v>
      </c>
      <c r="J23" s="51">
        <f t="shared" si="2"/>
        <v>0</v>
      </c>
      <c r="K23" s="53">
        <f t="shared" si="4"/>
        <v>0</v>
      </c>
      <c r="L23" s="52" t="e">
        <f t="shared" si="3"/>
        <v>#DIV/0!</v>
      </c>
      <c r="M23" s="90"/>
    </row>
    <row r="24" spans="1:13" ht="15.75" customHeight="1" x14ac:dyDescent="0.25">
      <c r="A24" s="70"/>
      <c r="B24" s="71"/>
      <c r="C24" s="33"/>
      <c r="D24" s="33"/>
      <c r="E24" s="33"/>
      <c r="F24" s="66">
        <f t="shared" si="0"/>
        <v>0</v>
      </c>
      <c r="G24" s="34"/>
      <c r="H24" s="34"/>
      <c r="I24" s="52">
        <f t="shared" si="1"/>
        <v>0</v>
      </c>
      <c r="J24" s="51">
        <f t="shared" si="2"/>
        <v>0</v>
      </c>
      <c r="K24" s="53">
        <f t="shared" si="4"/>
        <v>0</v>
      </c>
      <c r="L24" s="52" t="e">
        <f t="shared" si="3"/>
        <v>#DIV/0!</v>
      </c>
      <c r="M24" s="90"/>
    </row>
    <row r="25" spans="1:13" ht="15.75" customHeight="1" x14ac:dyDescent="0.25">
      <c r="A25" s="68"/>
      <c r="B25" s="69"/>
      <c r="C25" s="33"/>
      <c r="D25" s="33"/>
      <c r="E25" s="33"/>
      <c r="F25" s="66">
        <f t="shared" si="0"/>
        <v>0</v>
      </c>
      <c r="G25" s="34"/>
      <c r="H25" s="34"/>
      <c r="I25" s="52">
        <f t="shared" si="1"/>
        <v>0</v>
      </c>
      <c r="J25" s="51">
        <f t="shared" si="2"/>
        <v>0</v>
      </c>
      <c r="K25" s="53">
        <f t="shared" si="4"/>
        <v>0</v>
      </c>
      <c r="L25" s="52" t="e">
        <f t="shared" si="3"/>
        <v>#DIV/0!</v>
      </c>
      <c r="M25" s="90"/>
    </row>
    <row r="26" spans="1:13" ht="15.75" customHeight="1" x14ac:dyDescent="0.25">
      <c r="A26" s="68"/>
      <c r="B26" s="69"/>
      <c r="C26" s="33"/>
      <c r="D26" s="33"/>
      <c r="E26" s="33"/>
      <c r="F26" s="66">
        <f t="shared" si="0"/>
        <v>0</v>
      </c>
      <c r="G26" s="34"/>
      <c r="H26" s="34"/>
      <c r="I26" s="52">
        <f t="shared" si="1"/>
        <v>0</v>
      </c>
      <c r="J26" s="51">
        <f t="shared" si="2"/>
        <v>0</v>
      </c>
      <c r="K26" s="53">
        <f t="shared" si="4"/>
        <v>0</v>
      </c>
      <c r="L26" s="52" t="e">
        <f t="shared" si="3"/>
        <v>#DIV/0!</v>
      </c>
      <c r="M26" s="90"/>
    </row>
    <row r="27" spans="1:13" ht="15.75" customHeight="1" x14ac:dyDescent="0.25">
      <c r="A27" s="70"/>
      <c r="B27" s="71"/>
      <c r="C27" s="33"/>
      <c r="D27" s="33"/>
      <c r="E27" s="33"/>
      <c r="F27" s="66">
        <f t="shared" si="0"/>
        <v>0</v>
      </c>
      <c r="G27" s="34"/>
      <c r="H27" s="34"/>
      <c r="I27" s="52">
        <f t="shared" si="1"/>
        <v>0</v>
      </c>
      <c r="J27" s="51">
        <f t="shared" si="2"/>
        <v>0</v>
      </c>
      <c r="K27" s="53">
        <f t="shared" si="4"/>
        <v>0</v>
      </c>
      <c r="L27" s="52" t="e">
        <f t="shared" si="3"/>
        <v>#DIV/0!</v>
      </c>
      <c r="M27" s="90"/>
    </row>
    <row r="28" spans="1:13" ht="15.75" customHeight="1" x14ac:dyDescent="0.25">
      <c r="A28" s="70"/>
      <c r="B28" s="71"/>
      <c r="C28" s="33"/>
      <c r="D28" s="33"/>
      <c r="E28" s="33"/>
      <c r="F28" s="66">
        <f t="shared" si="0"/>
        <v>0</v>
      </c>
      <c r="G28" s="34"/>
      <c r="H28" s="34"/>
      <c r="I28" s="52">
        <f t="shared" si="1"/>
        <v>0</v>
      </c>
      <c r="J28" s="51">
        <f t="shared" si="2"/>
        <v>0</v>
      </c>
      <c r="K28" s="53">
        <f t="shared" si="4"/>
        <v>0</v>
      </c>
      <c r="L28" s="52" t="e">
        <f t="shared" si="3"/>
        <v>#DIV/0!</v>
      </c>
      <c r="M28" s="90"/>
    </row>
    <row r="29" spans="1:13" ht="15.75" customHeight="1" x14ac:dyDescent="0.25">
      <c r="A29" s="70"/>
      <c r="B29" s="71"/>
      <c r="C29" s="33"/>
      <c r="D29" s="33"/>
      <c r="E29" s="33"/>
      <c r="F29" s="66">
        <f t="shared" si="0"/>
        <v>0</v>
      </c>
      <c r="G29" s="34"/>
      <c r="H29" s="34"/>
      <c r="I29" s="52">
        <f t="shared" si="1"/>
        <v>0</v>
      </c>
      <c r="J29" s="51">
        <f t="shared" si="2"/>
        <v>0</v>
      </c>
      <c r="K29" s="53">
        <f t="shared" si="4"/>
        <v>0</v>
      </c>
      <c r="L29" s="52" t="e">
        <f t="shared" si="3"/>
        <v>#DIV/0!</v>
      </c>
      <c r="M29" s="90"/>
    </row>
    <row r="30" spans="1:13" ht="15.75" customHeight="1" x14ac:dyDescent="0.25">
      <c r="A30" s="70"/>
      <c r="B30" s="71"/>
      <c r="C30" s="33"/>
      <c r="D30" s="33"/>
      <c r="E30" s="33"/>
      <c r="F30" s="66">
        <f t="shared" si="0"/>
        <v>0</v>
      </c>
      <c r="G30" s="34"/>
      <c r="H30" s="34"/>
      <c r="I30" s="52">
        <f t="shared" si="1"/>
        <v>0</v>
      </c>
      <c r="J30" s="51">
        <f t="shared" si="2"/>
        <v>0</v>
      </c>
      <c r="K30" s="53">
        <f t="shared" si="4"/>
        <v>0</v>
      </c>
      <c r="L30" s="52" t="e">
        <f t="shared" si="3"/>
        <v>#DIV/0!</v>
      </c>
      <c r="M30" s="90"/>
    </row>
    <row r="31" spans="1:13" ht="15.75" customHeight="1" x14ac:dyDescent="0.25">
      <c r="A31" s="70"/>
      <c r="B31" s="71"/>
      <c r="C31" s="33"/>
      <c r="D31" s="33"/>
      <c r="E31" s="33"/>
      <c r="F31" s="66">
        <f t="shared" si="0"/>
        <v>0</v>
      </c>
      <c r="G31" s="34"/>
      <c r="H31" s="34"/>
      <c r="I31" s="52">
        <f t="shared" si="1"/>
        <v>0</v>
      </c>
      <c r="J31" s="51">
        <f t="shared" si="2"/>
        <v>0</v>
      </c>
      <c r="K31" s="53">
        <f t="shared" si="4"/>
        <v>0</v>
      </c>
      <c r="L31" s="52" t="e">
        <f t="shared" si="3"/>
        <v>#DIV/0!</v>
      </c>
      <c r="M31" s="90"/>
    </row>
    <row r="32" spans="1:13" ht="15.75" customHeight="1" x14ac:dyDescent="0.25">
      <c r="A32" s="70"/>
      <c r="B32" s="71"/>
      <c r="C32" s="33"/>
      <c r="D32" s="33"/>
      <c r="E32" s="33"/>
      <c r="F32" s="66">
        <f t="shared" si="0"/>
        <v>0</v>
      </c>
      <c r="G32" s="34"/>
      <c r="H32" s="34"/>
      <c r="I32" s="52">
        <f t="shared" si="1"/>
        <v>0</v>
      </c>
      <c r="J32" s="51">
        <f t="shared" si="2"/>
        <v>0</v>
      </c>
      <c r="K32" s="53">
        <f t="shared" si="4"/>
        <v>0</v>
      </c>
      <c r="L32" s="52" t="e">
        <f t="shared" si="3"/>
        <v>#DIV/0!</v>
      </c>
      <c r="M32" s="90"/>
    </row>
    <row r="33" spans="1:13" ht="15.75" customHeight="1" x14ac:dyDescent="0.25">
      <c r="A33" s="70"/>
      <c r="B33" s="71"/>
      <c r="C33" s="33"/>
      <c r="D33" s="33"/>
      <c r="E33" s="33"/>
      <c r="F33" s="66">
        <f t="shared" si="0"/>
        <v>0</v>
      </c>
      <c r="G33" s="34"/>
      <c r="H33" s="34"/>
      <c r="I33" s="52">
        <f t="shared" si="1"/>
        <v>0</v>
      </c>
      <c r="J33" s="51">
        <f t="shared" si="2"/>
        <v>0</v>
      </c>
      <c r="K33" s="53">
        <f t="shared" si="4"/>
        <v>0</v>
      </c>
      <c r="L33" s="52" t="e">
        <f t="shared" si="3"/>
        <v>#DIV/0!</v>
      </c>
      <c r="M33" s="90"/>
    </row>
    <row r="34" spans="1:13" ht="15.75" customHeight="1" x14ac:dyDescent="0.25">
      <c r="A34" s="72"/>
      <c r="B34" s="73"/>
      <c r="C34" s="33"/>
      <c r="D34" s="33"/>
      <c r="E34" s="33"/>
      <c r="F34" s="66">
        <f t="shared" si="0"/>
        <v>0</v>
      </c>
      <c r="G34" s="34"/>
      <c r="H34" s="34"/>
      <c r="I34" s="52">
        <f t="shared" si="1"/>
        <v>0</v>
      </c>
      <c r="J34" s="51">
        <f t="shared" si="2"/>
        <v>0</v>
      </c>
      <c r="K34" s="53">
        <f t="shared" si="4"/>
        <v>0</v>
      </c>
      <c r="L34" s="52" t="e">
        <f t="shared" si="3"/>
        <v>#DIV/0!</v>
      </c>
      <c r="M34" s="90"/>
    </row>
    <row r="35" spans="1:13" ht="15.75" customHeight="1" x14ac:dyDescent="0.25">
      <c r="A35" s="72"/>
      <c r="B35" s="73"/>
      <c r="C35" s="33"/>
      <c r="D35" s="33"/>
      <c r="E35" s="33"/>
      <c r="F35" s="66">
        <f t="shared" si="0"/>
        <v>0</v>
      </c>
      <c r="G35" s="34"/>
      <c r="H35" s="34"/>
      <c r="I35" s="52">
        <f t="shared" si="1"/>
        <v>0</v>
      </c>
      <c r="J35" s="51">
        <f t="shared" si="2"/>
        <v>0</v>
      </c>
      <c r="K35" s="53">
        <f t="shared" si="4"/>
        <v>0</v>
      </c>
      <c r="L35" s="52" t="e">
        <f t="shared" si="3"/>
        <v>#DIV/0!</v>
      </c>
      <c r="M35" s="90"/>
    </row>
    <row r="36" spans="1:13" ht="15.75" customHeight="1" x14ac:dyDescent="0.25">
      <c r="A36" s="63"/>
      <c r="B36" s="64"/>
      <c r="C36" s="33"/>
      <c r="D36" s="33"/>
      <c r="E36" s="33"/>
      <c r="F36" s="66">
        <f t="shared" si="0"/>
        <v>0</v>
      </c>
      <c r="G36" s="34"/>
      <c r="H36" s="34"/>
      <c r="I36" s="52">
        <f t="shared" si="1"/>
        <v>0</v>
      </c>
      <c r="J36" s="51">
        <f t="shared" si="2"/>
        <v>0</v>
      </c>
      <c r="K36" s="53">
        <f t="shared" si="4"/>
        <v>0</v>
      </c>
      <c r="L36" s="52" t="e">
        <f t="shared" si="3"/>
        <v>#DIV/0!</v>
      </c>
      <c r="M36" s="90"/>
    </row>
    <row r="37" spans="1:13" ht="15.75" customHeight="1" x14ac:dyDescent="0.25">
      <c r="A37" s="74"/>
      <c r="B37" s="71"/>
      <c r="C37" s="33"/>
      <c r="D37" s="33"/>
      <c r="E37" s="33"/>
      <c r="F37" s="66">
        <f t="shared" si="0"/>
        <v>0</v>
      </c>
      <c r="G37" s="34"/>
      <c r="H37" s="34"/>
      <c r="I37" s="52">
        <f t="shared" si="1"/>
        <v>0</v>
      </c>
      <c r="J37" s="51">
        <f t="shared" si="2"/>
        <v>0</v>
      </c>
      <c r="K37" s="53">
        <f t="shared" si="4"/>
        <v>0</v>
      </c>
      <c r="L37" s="52" t="e">
        <f t="shared" si="3"/>
        <v>#DIV/0!</v>
      </c>
      <c r="M37" s="90"/>
    </row>
    <row r="38" spans="1:13" ht="15.75" customHeight="1" x14ac:dyDescent="0.25">
      <c r="A38" s="74"/>
      <c r="B38" s="75"/>
      <c r="C38" s="33"/>
      <c r="D38" s="33"/>
      <c r="E38" s="33"/>
      <c r="F38" s="66">
        <f t="shared" si="0"/>
        <v>0</v>
      </c>
      <c r="G38" s="34"/>
      <c r="H38" s="34"/>
      <c r="I38" s="52">
        <f t="shared" si="1"/>
        <v>0</v>
      </c>
      <c r="J38" s="51">
        <f t="shared" si="2"/>
        <v>0</v>
      </c>
      <c r="K38" s="53">
        <f t="shared" si="4"/>
        <v>0</v>
      </c>
      <c r="L38" s="52" t="e">
        <f t="shared" si="3"/>
        <v>#DIV/0!</v>
      </c>
      <c r="M38" s="90"/>
    </row>
    <row r="39" spans="1:13" ht="15.75" customHeight="1" x14ac:dyDescent="0.25">
      <c r="A39" s="74"/>
      <c r="B39" s="75"/>
      <c r="C39" s="33"/>
      <c r="D39" s="33"/>
      <c r="E39" s="33"/>
      <c r="F39" s="66">
        <f t="shared" si="0"/>
        <v>0</v>
      </c>
      <c r="G39" s="34"/>
      <c r="H39" s="34"/>
      <c r="I39" s="52">
        <f t="shared" si="1"/>
        <v>0</v>
      </c>
      <c r="J39" s="51">
        <f t="shared" si="2"/>
        <v>0</v>
      </c>
      <c r="K39" s="53">
        <f t="shared" si="4"/>
        <v>0</v>
      </c>
      <c r="L39" s="52" t="e">
        <f t="shared" si="3"/>
        <v>#DIV/0!</v>
      </c>
      <c r="M39" s="90"/>
    </row>
    <row r="40" spans="1:13" ht="15.75" customHeight="1" x14ac:dyDescent="0.25">
      <c r="A40" s="54"/>
      <c r="B40" s="55"/>
      <c r="C40" s="33"/>
      <c r="D40" s="33"/>
      <c r="E40" s="33"/>
      <c r="F40" s="51">
        <f t="shared" ref="F40:F43" si="5">D40*E40</f>
        <v>0</v>
      </c>
      <c r="G40" s="34"/>
      <c r="H40" s="34"/>
      <c r="I40" s="52">
        <f t="shared" ref="I40:I43" si="6">H40*E40/15</f>
        <v>0</v>
      </c>
      <c r="J40" s="51">
        <f t="shared" ref="J40:J43" si="7">(F40*G40)</f>
        <v>0</v>
      </c>
      <c r="K40" s="53">
        <f t="shared" ref="K40:K43" si="8">J40/30</f>
        <v>0</v>
      </c>
      <c r="L40" s="52" t="e">
        <f t="shared" ref="L40:L43" si="9">J40/I40</f>
        <v>#DIV/0!</v>
      </c>
      <c r="M40" s="90"/>
    </row>
    <row r="41" spans="1:13" ht="15.75" customHeight="1" x14ac:dyDescent="0.25">
      <c r="A41" s="54"/>
      <c r="B41" s="56"/>
      <c r="C41" s="33"/>
      <c r="D41" s="33"/>
      <c r="E41" s="33"/>
      <c r="F41" s="51">
        <f t="shared" si="5"/>
        <v>0</v>
      </c>
      <c r="G41" s="34"/>
      <c r="H41" s="34"/>
      <c r="I41" s="52">
        <f t="shared" si="6"/>
        <v>0</v>
      </c>
      <c r="J41" s="51">
        <f t="shared" si="7"/>
        <v>0</v>
      </c>
      <c r="K41" s="53">
        <f t="shared" si="8"/>
        <v>0</v>
      </c>
      <c r="L41" s="52" t="e">
        <f t="shared" si="9"/>
        <v>#DIV/0!</v>
      </c>
      <c r="M41" s="90"/>
    </row>
    <row r="42" spans="1:13" ht="15.75" customHeight="1" x14ac:dyDescent="0.25">
      <c r="A42" s="54"/>
      <c r="B42" s="56"/>
      <c r="C42" s="33"/>
      <c r="D42" s="33"/>
      <c r="E42" s="33"/>
      <c r="F42" s="51">
        <f t="shared" si="5"/>
        <v>0</v>
      </c>
      <c r="G42" s="34"/>
      <c r="H42" s="34"/>
      <c r="I42" s="52">
        <f t="shared" si="6"/>
        <v>0</v>
      </c>
      <c r="J42" s="51">
        <f t="shared" si="7"/>
        <v>0</v>
      </c>
      <c r="K42" s="53">
        <f t="shared" si="8"/>
        <v>0</v>
      </c>
      <c r="L42" s="52" t="e">
        <f t="shared" si="9"/>
        <v>#DIV/0!</v>
      </c>
      <c r="M42" s="90"/>
    </row>
    <row r="43" spans="1:13" ht="15" customHeight="1" x14ac:dyDescent="0.25">
      <c r="A43" s="54"/>
      <c r="B43" s="55"/>
      <c r="C43" s="33"/>
      <c r="D43" s="33"/>
      <c r="E43" s="33"/>
      <c r="F43" s="51">
        <f t="shared" si="5"/>
        <v>0</v>
      </c>
      <c r="G43" s="34"/>
      <c r="H43" s="34"/>
      <c r="I43" s="52">
        <f t="shared" si="6"/>
        <v>0</v>
      </c>
      <c r="J43" s="51">
        <f t="shared" si="7"/>
        <v>0</v>
      </c>
      <c r="K43" s="53">
        <f t="shared" si="8"/>
        <v>0</v>
      </c>
      <c r="L43" s="52" t="e">
        <f t="shared" si="9"/>
        <v>#DIV/0!</v>
      </c>
      <c r="M43" s="90"/>
    </row>
    <row r="44" spans="1:13" ht="18.75" customHeight="1" x14ac:dyDescent="0.25">
      <c r="A44" s="91" t="s">
        <v>16</v>
      </c>
      <c r="B44" s="92"/>
      <c r="C44" s="92"/>
      <c r="D44" s="92"/>
      <c r="E44" s="92"/>
      <c r="F44" s="92"/>
      <c r="G44" s="92"/>
      <c r="H44" s="92"/>
      <c r="I44" s="92"/>
      <c r="J44" s="92"/>
      <c r="K44" s="92"/>
      <c r="L44" s="92"/>
      <c r="M44" s="93"/>
    </row>
    <row r="45" spans="1:13" s="79" customFormat="1" ht="60.75" customHeight="1" x14ac:dyDescent="0.25">
      <c r="A45" s="94"/>
      <c r="B45" s="95"/>
      <c r="C45" s="95"/>
      <c r="D45" s="95"/>
      <c r="E45" s="95"/>
      <c r="F45" s="95"/>
      <c r="G45" s="95"/>
      <c r="H45" s="95"/>
      <c r="I45" s="95"/>
      <c r="J45" s="95"/>
      <c r="K45" s="95"/>
      <c r="L45" s="95"/>
      <c r="M45" s="117"/>
    </row>
    <row r="46" spans="1:13" x14ac:dyDescent="0.25">
      <c r="A46" s="118"/>
      <c r="B46" s="115"/>
      <c r="C46" s="115"/>
      <c r="D46" s="115"/>
      <c r="E46" s="115"/>
      <c r="F46" s="115"/>
      <c r="G46" s="115"/>
      <c r="H46" s="115"/>
      <c r="I46" s="115"/>
      <c r="J46" s="115"/>
      <c r="K46" s="115"/>
      <c r="L46" s="115"/>
      <c r="M46" s="119"/>
    </row>
    <row r="47" spans="1:13" x14ac:dyDescent="0.25">
      <c r="A47" s="57"/>
      <c r="B47" s="57"/>
      <c r="C47" s="57"/>
      <c r="D47" s="57"/>
      <c r="E47" s="57"/>
      <c r="F47" s="57"/>
      <c r="G47" s="57"/>
      <c r="H47" s="57"/>
      <c r="I47" s="57"/>
      <c r="J47" s="57"/>
      <c r="K47" s="57"/>
      <c r="L47" s="57"/>
      <c r="M47" s="58"/>
    </row>
    <row r="48" spans="1:13" ht="15.75" thickBot="1" x14ac:dyDescent="0.3">
      <c r="A48" s="2" t="s">
        <v>17</v>
      </c>
      <c r="B48" s="36"/>
      <c r="C48" s="36"/>
      <c r="D48" s="36"/>
      <c r="E48" s="36"/>
      <c r="F48" s="36"/>
      <c r="G48" s="36"/>
      <c r="H48" s="36"/>
      <c r="I48" s="36"/>
      <c r="J48" s="36"/>
      <c r="K48" s="36"/>
      <c r="L48" s="36"/>
    </row>
    <row r="49" spans="1:12" ht="30" customHeight="1" thickTop="1" x14ac:dyDescent="0.25">
      <c r="A49" s="3" t="s">
        <v>18</v>
      </c>
      <c r="B49" s="100" t="s">
        <v>19</v>
      </c>
      <c r="C49" s="101"/>
      <c r="D49" s="101"/>
      <c r="E49" s="101"/>
      <c r="F49" s="101"/>
      <c r="G49" s="101"/>
      <c r="H49"/>
      <c r="I49"/>
      <c r="J49" s="38"/>
      <c r="L49" s="38"/>
    </row>
    <row r="50" spans="1:12" x14ac:dyDescent="0.25">
      <c r="A50" s="38"/>
      <c r="B50" s="37"/>
      <c r="C50" s="37"/>
      <c r="D50" s="37"/>
      <c r="E50" s="37"/>
      <c r="F50" s="37"/>
      <c r="G50" s="37"/>
      <c r="H50"/>
      <c r="I50"/>
      <c r="J50" s="38"/>
      <c r="L50" s="38"/>
    </row>
    <row r="51" spans="1:12" ht="32.25" customHeight="1" x14ac:dyDescent="0.25">
      <c r="A51" s="3" t="s">
        <v>20</v>
      </c>
      <c r="B51" s="120" t="s">
        <v>21</v>
      </c>
      <c r="C51" s="120"/>
      <c r="D51" s="120"/>
      <c r="E51" s="120"/>
      <c r="F51" s="120"/>
      <c r="G51" s="120"/>
      <c r="H51"/>
      <c r="I51"/>
      <c r="K51" s="38"/>
      <c r="L51" s="38"/>
    </row>
    <row r="53" spans="1:12" x14ac:dyDescent="0.25">
      <c r="H53"/>
    </row>
    <row r="54" spans="1:12" x14ac:dyDescent="0.25">
      <c r="H54"/>
      <c r="I54"/>
    </row>
    <row r="55" spans="1:12" customFormat="1" x14ac:dyDescent="0.25"/>
    <row r="56" spans="1:12" customFormat="1" x14ac:dyDescent="0.25"/>
    <row r="57" spans="1:12" customFormat="1" x14ac:dyDescent="0.25"/>
    <row r="58" spans="1:12" customFormat="1" x14ac:dyDescent="0.25"/>
    <row r="59" spans="1:12" customFormat="1" x14ac:dyDescent="0.25"/>
    <row r="60" spans="1:12" customFormat="1" x14ac:dyDescent="0.25"/>
    <row r="61" spans="1:12" customFormat="1" x14ac:dyDescent="0.25"/>
    <row r="62" spans="1:12" customFormat="1" x14ac:dyDescent="0.25"/>
    <row r="63" spans="1:12" customFormat="1" x14ac:dyDescent="0.25"/>
    <row r="64" spans="1:12" customFormat="1" x14ac:dyDescent="0.25"/>
    <row r="65" customFormat="1" x14ac:dyDescent="0.25"/>
    <row r="66" customFormat="1" x14ac:dyDescent="0.25"/>
    <row r="67" customFormat="1" x14ac:dyDescent="0.25"/>
    <row r="68" customFormat="1" x14ac:dyDescent="0.25"/>
    <row r="69" customFormat="1" x14ac:dyDescent="0.25"/>
    <row r="70" customFormat="1" x14ac:dyDescent="0.25"/>
    <row r="71" customFormat="1" x14ac:dyDescent="0.25"/>
    <row r="72" customFormat="1" x14ac:dyDescent="0.25"/>
    <row r="73" customFormat="1" x14ac:dyDescent="0.25"/>
    <row r="74" customFormat="1" x14ac:dyDescent="0.25"/>
  </sheetData>
  <sheetProtection formatCells="0" insertRows="0" deleteRows="0"/>
  <mergeCells count="9">
    <mergeCell ref="A45:M46"/>
    <mergeCell ref="B49:G49"/>
    <mergeCell ref="B51:G51"/>
    <mergeCell ref="F3:H3"/>
    <mergeCell ref="E1:G1"/>
    <mergeCell ref="E2:G2"/>
    <mergeCell ref="A3:D3"/>
    <mergeCell ref="M6:M43"/>
    <mergeCell ref="A44:M44"/>
  </mergeCells>
  <pageMargins left="0.2" right="0.2" top="0.65" bottom="0.5" header="0.45" footer="0.32"/>
  <pageSetup scale="73" fitToHeight="2" orientation="landscape" r:id="rId1"/>
  <headerFooter>
    <oddHeader>&amp;C&amp;"-,Bold"&amp;12GEOL 2017/18 Discipline Plan</oddHeader>
    <oddFooter>&amp;L&amp;A&amp;R&amp;9&amp;P of &amp;N</oddFooter>
  </headerFooter>
  <customProperties>
    <customPr name="LastActive" r:id="rId2"/>
  </customProperties>
  <drawing r:id="rId3"/>
  <legacyDrawing r:id="rId4"/>
  <mc:AlternateContent xmlns:mc="http://schemas.openxmlformats.org/markup-compatibility/2006">
    <mc:Choice Requires="x14">
      <controls>
        <mc:AlternateContent xmlns:mc="http://schemas.openxmlformats.org/markup-compatibility/2006">
          <mc:Choice Requires="x14">
            <control shapeId="3073" r:id="rId5" name="Check Box 1">
              <controlPr defaultSize="0" autoFill="0" autoLine="0" autoPict="0">
                <anchor moveWithCells="1">
                  <from>
                    <xdr:col>7</xdr:col>
                    <xdr:colOff>161925</xdr:colOff>
                    <xdr:row>48</xdr:row>
                    <xdr:rowOff>161925</xdr:rowOff>
                  </from>
                  <to>
                    <xdr:col>7</xdr:col>
                    <xdr:colOff>666750</xdr:colOff>
                    <xdr:row>49</xdr:row>
                    <xdr:rowOff>0</xdr:rowOff>
                  </to>
                </anchor>
              </controlPr>
            </control>
          </mc:Choice>
        </mc:AlternateContent>
        <mc:AlternateContent xmlns:mc="http://schemas.openxmlformats.org/markup-compatibility/2006">
          <mc:Choice Requires="x14">
            <control shapeId="3074" r:id="rId6" name="Check Box 2">
              <controlPr locked="0" defaultSize="0" autoFill="0" autoLine="0" autoPict="0">
                <anchor moveWithCells="1">
                  <from>
                    <xdr:col>8</xdr:col>
                    <xdr:colOff>28575</xdr:colOff>
                    <xdr:row>49</xdr:row>
                    <xdr:rowOff>200025</xdr:rowOff>
                  </from>
                  <to>
                    <xdr:col>8</xdr:col>
                    <xdr:colOff>600075</xdr:colOff>
                    <xdr:row>50</xdr:row>
                    <xdr:rowOff>219075</xdr:rowOff>
                  </to>
                </anchor>
              </controlPr>
            </control>
          </mc:Choice>
        </mc:AlternateContent>
        <mc:AlternateContent xmlns:mc="http://schemas.openxmlformats.org/markup-compatibility/2006">
          <mc:Choice Requires="x14">
            <control shapeId="3075" r:id="rId7" name="Check Box 3">
              <controlPr defaultSize="0" autoFill="0" autoLine="0" autoPict="0">
                <anchor moveWithCells="1">
                  <from>
                    <xdr:col>8</xdr:col>
                    <xdr:colOff>19050</xdr:colOff>
                    <xdr:row>48</xdr:row>
                    <xdr:rowOff>161925</xdr:rowOff>
                  </from>
                  <to>
                    <xdr:col>8</xdr:col>
                    <xdr:colOff>676275</xdr:colOff>
                    <xdr:row>49</xdr:row>
                    <xdr:rowOff>0</xdr:rowOff>
                  </to>
                </anchor>
              </controlPr>
            </control>
          </mc:Choice>
        </mc:AlternateContent>
        <mc:AlternateContent xmlns:mc="http://schemas.openxmlformats.org/markup-compatibility/2006">
          <mc:Choice Requires="x14">
            <control shapeId="3076" r:id="rId8" name="Check Box 4">
              <controlPr defaultSize="0" autoFill="0" autoLine="0" autoPict="0">
                <anchor moveWithCells="1">
                  <from>
                    <xdr:col>7</xdr:col>
                    <xdr:colOff>161925</xdr:colOff>
                    <xdr:row>49</xdr:row>
                    <xdr:rowOff>190500</xdr:rowOff>
                  </from>
                  <to>
                    <xdr:col>7</xdr:col>
                    <xdr:colOff>819150</xdr:colOff>
                    <xdr:row>50</xdr:row>
                    <xdr:rowOff>219075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9"/>
  <sheetViews>
    <sheetView tabSelected="1" topLeftCell="A4" zoomScaleNormal="100" workbookViewId="0">
      <selection activeCell="N7" sqref="N7:N24"/>
    </sheetView>
  </sheetViews>
  <sheetFormatPr defaultColWidth="9.140625" defaultRowHeight="15" x14ac:dyDescent="0.25"/>
  <cols>
    <col min="1" max="1" width="9.140625" style="5"/>
    <col min="2" max="2" width="19.42578125" style="5" customWidth="1"/>
    <col min="3" max="3" width="19.140625" style="5" bestFit="1" customWidth="1"/>
    <col min="4" max="4" width="12.7109375" style="5" bestFit="1" customWidth="1"/>
    <col min="5" max="5" width="10.85546875" style="5" customWidth="1"/>
    <col min="6" max="6" width="10.140625" style="5" customWidth="1"/>
    <col min="7" max="7" width="11.140625" style="5" customWidth="1"/>
    <col min="8" max="16384" width="9.140625" style="5"/>
  </cols>
  <sheetData>
    <row r="1" spans="1:7" x14ac:dyDescent="0.25">
      <c r="A1" s="4" t="s">
        <v>1</v>
      </c>
      <c r="B1" s="4" t="s">
        <v>26</v>
      </c>
      <c r="C1" s="4" t="s">
        <v>34</v>
      </c>
      <c r="D1" s="14" t="s">
        <v>42</v>
      </c>
      <c r="E1" s="15" t="s">
        <v>2</v>
      </c>
      <c r="F1" s="16" t="s">
        <v>3</v>
      </c>
      <c r="G1" s="14" t="s">
        <v>4</v>
      </c>
    </row>
    <row r="2" spans="1:7" x14ac:dyDescent="0.25">
      <c r="A2" s="6" t="s">
        <v>32</v>
      </c>
      <c r="B2" s="17" t="s">
        <v>46</v>
      </c>
      <c r="C2" s="19">
        <v>5.23</v>
      </c>
      <c r="D2" s="8">
        <f>SUM('Summer 17'!J2,'Fall 17'!I2,'Spring 18'!I2)</f>
        <v>5.2249999999999996</v>
      </c>
      <c r="E2" s="8">
        <f>SUM('Summer 17'!K2,'Fall 17'!J2,'Spring 18'!J2)</f>
        <v>2958</v>
      </c>
      <c r="F2" s="8">
        <f>SUM('Summer 17'!L2,'Fall 17'!K2,'Spring 18'!K2)</f>
        <v>98.6</v>
      </c>
      <c r="G2" s="10">
        <f>E2/D2</f>
        <v>566.12440191387566</v>
      </c>
    </row>
    <row r="3" spans="1:7" x14ac:dyDescent="0.25">
      <c r="A3" s="58"/>
      <c r="B3" s="58"/>
      <c r="C3" s="58"/>
      <c r="D3" s="11"/>
      <c r="E3" s="12"/>
      <c r="F3" s="13"/>
      <c r="G3" s="13"/>
    </row>
    <row r="5" spans="1:7" x14ac:dyDescent="0.25">
      <c r="A5" s="5" t="s">
        <v>67</v>
      </c>
    </row>
    <row r="7" spans="1:7" x14ac:dyDescent="0.25">
      <c r="A7" s="5" t="s">
        <v>68</v>
      </c>
    </row>
    <row r="9" spans="1:7" x14ac:dyDescent="0.25">
      <c r="A9" s="5" t="s">
        <v>69</v>
      </c>
    </row>
    <row r="11" spans="1:7" x14ac:dyDescent="0.25">
      <c r="A11" s="5" t="s">
        <v>70</v>
      </c>
    </row>
    <row r="13" spans="1:7" x14ac:dyDescent="0.25">
      <c r="A13" s="5" t="s">
        <v>71</v>
      </c>
    </row>
    <row r="14" spans="1:7" x14ac:dyDescent="0.25">
      <c r="A14" s="84" t="s">
        <v>72</v>
      </c>
    </row>
    <row r="15" spans="1:7" x14ac:dyDescent="0.25">
      <c r="A15" s="84" t="s">
        <v>73</v>
      </c>
    </row>
    <row r="16" spans="1:7" x14ac:dyDescent="0.25">
      <c r="A16" s="84" t="s">
        <v>74</v>
      </c>
    </row>
    <row r="17" spans="1:1" x14ac:dyDescent="0.25">
      <c r="A17" s="84" t="s">
        <v>75</v>
      </c>
    </row>
    <row r="18" spans="1:1" x14ac:dyDescent="0.25">
      <c r="A18" s="84" t="s">
        <v>77</v>
      </c>
    </row>
    <row r="19" spans="1:1" x14ac:dyDescent="0.25">
      <c r="A19" s="84" t="s">
        <v>76</v>
      </c>
    </row>
  </sheetData>
  <pageMargins left="0.2" right="0.2" top="0.65" bottom="0.5" header="0.45" footer="0.32"/>
  <pageSetup scale="86" fitToHeight="2" orientation="landscape" r:id="rId1"/>
  <headerFooter>
    <oddHeader>&amp;C&amp;"-,Bold"&amp;12GEOL 2017/18 Discipline Plan</oddHeader>
    <oddFooter>&amp;L&amp;A&amp;R&amp;9&amp;P of &amp;N</oddFooter>
  </headerFooter>
  <customProperties>
    <customPr name="LastActive"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2"/>
  <sheetViews>
    <sheetView zoomScale="90" zoomScaleNormal="90" workbookViewId="0">
      <pane ySplit="6" topLeftCell="A7" activePane="bottomLeft" state="frozen"/>
      <selection activeCell="E8" sqref="E8"/>
      <selection pane="bottomLeft" activeCell="A7" sqref="A7"/>
    </sheetView>
  </sheetViews>
  <sheetFormatPr defaultColWidth="9.140625" defaultRowHeight="15" x14ac:dyDescent="0.25"/>
  <cols>
    <col min="1" max="1" width="12.5703125" style="5" customWidth="1"/>
    <col min="2" max="2" width="10.140625" style="5" customWidth="1"/>
    <col min="3" max="3" width="17.85546875" style="5" customWidth="1"/>
    <col min="4" max="4" width="12.5703125" style="5" customWidth="1"/>
    <col min="5" max="5" width="9.85546875" style="5" customWidth="1"/>
    <col min="6" max="6" width="11.85546875" style="5" customWidth="1"/>
    <col min="7" max="7" width="9.85546875" style="5" customWidth="1"/>
    <col min="8" max="8" width="7.7109375" style="5" customWidth="1"/>
    <col min="9" max="9" width="8.140625" style="5" customWidth="1"/>
    <col min="10" max="10" width="20.28515625" style="5" bestFit="1" customWidth="1"/>
    <col min="11" max="11" width="14.42578125" style="5" customWidth="1"/>
    <col min="12" max="12" width="8.28515625" style="5" customWidth="1"/>
    <col min="13" max="13" width="9.140625" style="5"/>
    <col min="14" max="14" width="15.42578125" style="5" customWidth="1"/>
    <col min="15" max="15" width="40" style="5" customWidth="1"/>
    <col min="16" max="16384" width="9.140625" style="5"/>
  </cols>
  <sheetData>
    <row r="1" spans="1:15" x14ac:dyDescent="0.25">
      <c r="B1" s="18"/>
      <c r="C1" s="18"/>
      <c r="D1" s="18"/>
      <c r="F1" s="4" t="s">
        <v>1</v>
      </c>
      <c r="G1" s="110" t="s">
        <v>26</v>
      </c>
      <c r="H1" s="111"/>
      <c r="I1" s="112"/>
      <c r="J1" s="4" t="s">
        <v>34</v>
      </c>
      <c r="K1" s="14" t="s">
        <v>40</v>
      </c>
      <c r="L1" s="15" t="s">
        <v>2</v>
      </c>
      <c r="M1" s="16" t="s">
        <v>3</v>
      </c>
      <c r="N1" s="14" t="s">
        <v>4</v>
      </c>
    </row>
    <row r="2" spans="1:15" x14ac:dyDescent="0.25">
      <c r="B2" s="18"/>
      <c r="C2" s="18"/>
      <c r="D2" s="18"/>
      <c r="F2" s="6" t="s">
        <v>35</v>
      </c>
      <c r="G2" s="132" t="str">
        <f>'2017-18 Summary'!B2</f>
        <v>GEOL</v>
      </c>
      <c r="H2" s="132"/>
      <c r="I2" s="132"/>
      <c r="J2" s="19"/>
      <c r="K2" s="8">
        <f>SUM(K7:K15)</f>
        <v>0</v>
      </c>
      <c r="L2" s="8">
        <f>SUM(L7:L15)</f>
        <v>0</v>
      </c>
      <c r="M2" s="8">
        <f>SUM(M7:M15)</f>
        <v>0</v>
      </c>
      <c r="N2" s="21" t="e">
        <f>L2/K2</f>
        <v>#DIV/0!</v>
      </c>
    </row>
    <row r="3" spans="1:15" ht="19.5" customHeight="1" x14ac:dyDescent="0.25">
      <c r="A3" s="130"/>
      <c r="B3" s="130"/>
      <c r="C3" s="130"/>
      <c r="D3" s="130"/>
      <c r="E3" s="130"/>
      <c r="F3" s="130"/>
      <c r="G3" s="58"/>
      <c r="H3" s="108" t="s">
        <v>33</v>
      </c>
      <c r="I3" s="108"/>
      <c r="J3" s="109"/>
      <c r="K3" s="8">
        <f>'2017-18 Summary'!C2-'Proposed Additions'!K2-'Fall 17'!I2-'Spring 18'!I2-'Summer 17'!J2</f>
        <v>5.0000000000007816E-3</v>
      </c>
      <c r="L3" s="22"/>
      <c r="M3" s="23"/>
      <c r="N3" s="23"/>
    </row>
    <row r="4" spans="1:15" ht="19.5" customHeight="1" x14ac:dyDescent="0.25">
      <c r="A4" s="133" t="s">
        <v>6</v>
      </c>
      <c r="B4" s="133"/>
      <c r="C4" s="133"/>
      <c r="D4" s="133"/>
      <c r="E4" s="133"/>
      <c r="F4" s="133"/>
      <c r="G4" s="1"/>
      <c r="H4" s="24"/>
      <c r="I4" s="43"/>
      <c r="J4" s="25"/>
      <c r="K4" s="26"/>
      <c r="L4" s="27"/>
      <c r="M4" s="28"/>
      <c r="N4" s="28"/>
    </row>
    <row r="5" spans="1:15" ht="16.5" customHeight="1" x14ac:dyDescent="0.25">
      <c r="C5" s="18"/>
      <c r="D5" s="18"/>
      <c r="E5" s="18"/>
      <c r="F5" s="18"/>
      <c r="G5" s="18"/>
      <c r="H5" s="18"/>
      <c r="I5" s="18"/>
      <c r="J5" s="18"/>
      <c r="K5" s="18"/>
      <c r="L5" s="29"/>
      <c r="M5" s="18"/>
      <c r="N5" s="30"/>
    </row>
    <row r="6" spans="1:15" ht="80.45" customHeight="1" x14ac:dyDescent="0.25">
      <c r="A6" s="44" t="s">
        <v>0</v>
      </c>
      <c r="B6" s="44" t="s">
        <v>7</v>
      </c>
      <c r="C6" s="45" t="s">
        <v>31</v>
      </c>
      <c r="D6" s="46" t="s">
        <v>41</v>
      </c>
      <c r="E6" s="46" t="s">
        <v>9</v>
      </c>
      <c r="F6" s="46" t="s">
        <v>27</v>
      </c>
      <c r="G6" s="31" t="s">
        <v>10</v>
      </c>
      <c r="H6" s="46" t="s">
        <v>11</v>
      </c>
      <c r="I6" s="47" t="s">
        <v>25</v>
      </c>
      <c r="J6" s="46" t="s">
        <v>12</v>
      </c>
      <c r="K6" s="48" t="s">
        <v>24</v>
      </c>
      <c r="L6" s="49" t="s">
        <v>13</v>
      </c>
      <c r="M6" s="50" t="s">
        <v>14</v>
      </c>
      <c r="N6" s="14" t="s">
        <v>4</v>
      </c>
      <c r="O6" s="32" t="s">
        <v>15</v>
      </c>
    </row>
    <row r="7" spans="1:15" ht="15.75" customHeight="1" x14ac:dyDescent="0.25">
      <c r="A7" s="76"/>
      <c r="B7" s="76"/>
      <c r="C7" s="33"/>
      <c r="D7" s="33"/>
      <c r="E7" s="33"/>
      <c r="F7" s="65"/>
      <c r="G7" s="33"/>
      <c r="H7" s="66">
        <f>G7*F7</f>
        <v>0</v>
      </c>
      <c r="I7" s="34"/>
      <c r="J7" s="67"/>
      <c r="K7" s="52">
        <f t="shared" ref="K7:K15" si="0">J7*G7/15</f>
        <v>0</v>
      </c>
      <c r="L7" s="51">
        <f>H7*I7</f>
        <v>0</v>
      </c>
      <c r="M7" s="53">
        <f>L7/30</f>
        <v>0</v>
      </c>
      <c r="N7" s="52" t="e">
        <f t="shared" ref="N7:N15" si="1">L7/K7</f>
        <v>#DIV/0!</v>
      </c>
      <c r="O7" s="82"/>
    </row>
    <row r="8" spans="1:15" ht="15.75" customHeight="1" x14ac:dyDescent="0.25">
      <c r="A8" s="76"/>
      <c r="B8" s="76"/>
      <c r="C8" s="33"/>
      <c r="D8" s="33"/>
      <c r="E8" s="33"/>
      <c r="F8" s="65"/>
      <c r="G8" s="33"/>
      <c r="H8" s="66">
        <f t="shared" ref="H8:H10" si="2">G8*F8</f>
        <v>0</v>
      </c>
      <c r="I8" s="34"/>
      <c r="J8" s="67"/>
      <c r="K8" s="52">
        <f t="shared" ref="K8:K10" si="3">J8*G8/15</f>
        <v>0</v>
      </c>
      <c r="L8" s="51">
        <f t="shared" ref="L8:L10" si="4">H8*I8</f>
        <v>0</v>
      </c>
      <c r="M8" s="53">
        <f t="shared" ref="M8:M10" si="5">L8/30</f>
        <v>0</v>
      </c>
      <c r="N8" s="52" t="e">
        <f t="shared" ref="N8:N10" si="6">L8/K8</f>
        <v>#DIV/0!</v>
      </c>
      <c r="O8" s="83"/>
    </row>
    <row r="9" spans="1:15" ht="15.75" customHeight="1" x14ac:dyDescent="0.25">
      <c r="A9" s="76"/>
      <c r="B9" s="76"/>
      <c r="C9" s="33"/>
      <c r="D9" s="33"/>
      <c r="E9" s="33"/>
      <c r="F9" s="65"/>
      <c r="G9" s="33"/>
      <c r="H9" s="66">
        <f t="shared" si="2"/>
        <v>0</v>
      </c>
      <c r="I9" s="34"/>
      <c r="J9" s="67"/>
      <c r="K9" s="52">
        <f t="shared" si="3"/>
        <v>0</v>
      </c>
      <c r="L9" s="51">
        <f t="shared" si="4"/>
        <v>0</v>
      </c>
      <c r="M9" s="53">
        <f t="shared" si="5"/>
        <v>0</v>
      </c>
      <c r="N9" s="52" t="e">
        <f t="shared" si="6"/>
        <v>#DIV/0!</v>
      </c>
      <c r="O9" s="83"/>
    </row>
    <row r="10" spans="1:15" ht="15.75" customHeight="1" x14ac:dyDescent="0.25">
      <c r="A10" s="76"/>
      <c r="B10" s="76"/>
      <c r="C10" s="33"/>
      <c r="D10" s="33"/>
      <c r="E10" s="33"/>
      <c r="F10" s="65"/>
      <c r="G10" s="33"/>
      <c r="H10" s="66">
        <f t="shared" si="2"/>
        <v>0</v>
      </c>
      <c r="I10" s="34"/>
      <c r="J10" s="67"/>
      <c r="K10" s="52">
        <f t="shared" si="3"/>
        <v>0</v>
      </c>
      <c r="L10" s="51">
        <f t="shared" si="4"/>
        <v>0</v>
      </c>
      <c r="M10" s="53">
        <f t="shared" si="5"/>
        <v>0</v>
      </c>
      <c r="N10" s="52" t="e">
        <f t="shared" si="6"/>
        <v>#DIV/0!</v>
      </c>
      <c r="O10" s="83"/>
    </row>
    <row r="11" spans="1:15" ht="15.75" customHeight="1" x14ac:dyDescent="0.25">
      <c r="A11" s="76"/>
      <c r="B11" s="76"/>
      <c r="C11" s="76"/>
      <c r="D11" s="76"/>
      <c r="E11" s="33"/>
      <c r="F11" s="65"/>
      <c r="G11" s="33"/>
      <c r="H11" s="66">
        <f t="shared" ref="H11:H15" si="7">F11*G11</f>
        <v>0</v>
      </c>
      <c r="I11" s="34"/>
      <c r="J11" s="67"/>
      <c r="K11" s="52">
        <f t="shared" si="0"/>
        <v>0</v>
      </c>
      <c r="L11" s="51">
        <f t="shared" ref="L11:L15" si="8">(H11*I11)</f>
        <v>0</v>
      </c>
      <c r="M11" s="53">
        <f t="shared" ref="M11:M15" si="9">L11/30</f>
        <v>0</v>
      </c>
      <c r="N11" s="52" t="e">
        <f t="shared" si="1"/>
        <v>#DIV/0!</v>
      </c>
      <c r="O11" s="83"/>
    </row>
    <row r="12" spans="1:15" ht="15.75" customHeight="1" x14ac:dyDescent="0.25">
      <c r="A12" s="35"/>
      <c r="B12" s="35"/>
      <c r="C12" s="35"/>
      <c r="D12" s="35"/>
      <c r="E12" s="35"/>
      <c r="F12" s="35"/>
      <c r="G12" s="35"/>
      <c r="H12" s="66">
        <f t="shared" si="7"/>
        <v>0</v>
      </c>
      <c r="I12" s="7"/>
      <c r="J12" s="7"/>
      <c r="K12" s="52">
        <f t="shared" si="0"/>
        <v>0</v>
      </c>
      <c r="L12" s="51">
        <f t="shared" si="8"/>
        <v>0</v>
      </c>
      <c r="M12" s="53">
        <f t="shared" si="9"/>
        <v>0</v>
      </c>
      <c r="N12" s="52" t="e">
        <f t="shared" si="1"/>
        <v>#DIV/0!</v>
      </c>
      <c r="O12" s="83"/>
    </row>
    <row r="13" spans="1:15" ht="15.75" customHeight="1" x14ac:dyDescent="0.25">
      <c r="A13" s="35"/>
      <c r="B13" s="35"/>
      <c r="C13" s="35"/>
      <c r="D13" s="35"/>
      <c r="E13" s="35"/>
      <c r="F13" s="35"/>
      <c r="G13" s="35"/>
      <c r="H13" s="51">
        <f t="shared" si="7"/>
        <v>0</v>
      </c>
      <c r="I13" s="7"/>
      <c r="J13" s="7"/>
      <c r="K13" s="52">
        <f t="shared" si="0"/>
        <v>0</v>
      </c>
      <c r="L13" s="51">
        <f t="shared" si="8"/>
        <v>0</v>
      </c>
      <c r="M13" s="53">
        <f t="shared" si="9"/>
        <v>0</v>
      </c>
      <c r="N13" s="52" t="e">
        <f t="shared" si="1"/>
        <v>#DIV/0!</v>
      </c>
      <c r="O13" s="83"/>
    </row>
    <row r="14" spans="1:15" ht="15.75" customHeight="1" x14ac:dyDescent="0.25">
      <c r="A14" s="35"/>
      <c r="B14" s="35"/>
      <c r="C14" s="35"/>
      <c r="D14" s="35"/>
      <c r="E14" s="35"/>
      <c r="F14" s="35"/>
      <c r="G14" s="35"/>
      <c r="H14" s="51">
        <f t="shared" si="7"/>
        <v>0</v>
      </c>
      <c r="I14" s="7"/>
      <c r="J14" s="7"/>
      <c r="K14" s="52">
        <f t="shared" si="0"/>
        <v>0</v>
      </c>
      <c r="L14" s="51">
        <f t="shared" si="8"/>
        <v>0</v>
      </c>
      <c r="M14" s="53">
        <f t="shared" si="9"/>
        <v>0</v>
      </c>
      <c r="N14" s="52" t="e">
        <f t="shared" si="1"/>
        <v>#DIV/0!</v>
      </c>
      <c r="O14" s="83"/>
    </row>
    <row r="15" spans="1:15" ht="15.75" customHeight="1" x14ac:dyDescent="0.25">
      <c r="A15" s="6"/>
      <c r="B15" s="6"/>
      <c r="C15" s="6"/>
      <c r="D15" s="6"/>
      <c r="E15" s="6"/>
      <c r="F15" s="6"/>
      <c r="G15" s="6"/>
      <c r="H15" s="51">
        <f t="shared" si="7"/>
        <v>0</v>
      </c>
      <c r="I15" s="6"/>
      <c r="J15" s="6"/>
      <c r="K15" s="52">
        <f t="shared" si="0"/>
        <v>0</v>
      </c>
      <c r="L15" s="51">
        <f t="shared" si="8"/>
        <v>0</v>
      </c>
      <c r="M15" s="53">
        <f t="shared" si="9"/>
        <v>0</v>
      </c>
      <c r="N15" s="52" t="e">
        <f t="shared" si="1"/>
        <v>#DIV/0!</v>
      </c>
      <c r="O15" s="83"/>
    </row>
    <row r="16" spans="1:15" ht="18.75" customHeight="1" x14ac:dyDescent="0.25">
      <c r="A16" s="121" t="s">
        <v>28</v>
      </c>
      <c r="B16" s="121"/>
      <c r="C16" s="121"/>
      <c r="D16" s="121"/>
      <c r="E16" s="121"/>
      <c r="F16" s="121"/>
      <c r="G16" s="121"/>
      <c r="H16" s="121"/>
      <c r="I16" s="121"/>
      <c r="J16" s="121"/>
      <c r="K16" s="121"/>
      <c r="L16" s="121"/>
      <c r="M16" s="121"/>
      <c r="N16" s="121"/>
      <c r="O16" s="122"/>
    </row>
    <row r="17" spans="1:15" x14ac:dyDescent="0.25">
      <c r="A17" s="123"/>
      <c r="B17" s="124"/>
      <c r="C17" s="124"/>
      <c r="D17" s="124"/>
      <c r="E17" s="124"/>
      <c r="F17" s="124"/>
      <c r="G17" s="124"/>
      <c r="H17" s="124"/>
      <c r="I17" s="124"/>
      <c r="J17" s="124"/>
      <c r="K17" s="124"/>
      <c r="L17" s="124"/>
      <c r="M17" s="124"/>
      <c r="N17" s="124"/>
      <c r="O17" s="125"/>
    </row>
    <row r="18" spans="1:15" x14ac:dyDescent="0.25">
      <c r="A18" s="126"/>
      <c r="B18" s="127"/>
      <c r="C18" s="127"/>
      <c r="D18" s="127"/>
      <c r="E18" s="127"/>
      <c r="F18" s="127"/>
      <c r="G18" s="127"/>
      <c r="H18" s="127"/>
      <c r="I18" s="127"/>
      <c r="J18" s="127"/>
      <c r="K18" s="127"/>
      <c r="L18" s="127"/>
      <c r="M18" s="127"/>
      <c r="N18" s="127"/>
      <c r="O18" s="128"/>
    </row>
    <row r="19" spans="1:15" x14ac:dyDescent="0.25">
      <c r="A19" s="126"/>
      <c r="B19" s="127"/>
      <c r="C19" s="127"/>
      <c r="D19" s="127"/>
      <c r="E19" s="127"/>
      <c r="F19" s="127"/>
      <c r="G19" s="127"/>
      <c r="H19" s="127"/>
      <c r="I19" s="127"/>
      <c r="J19" s="127"/>
      <c r="K19" s="127"/>
      <c r="L19" s="127"/>
      <c r="M19" s="127"/>
      <c r="N19" s="127"/>
      <c r="O19" s="128"/>
    </row>
    <row r="20" spans="1:15" x14ac:dyDescent="0.25">
      <c r="A20" s="126"/>
      <c r="B20" s="127"/>
      <c r="C20" s="127"/>
      <c r="D20" s="127"/>
      <c r="E20" s="127"/>
      <c r="F20" s="127"/>
      <c r="G20" s="127"/>
      <c r="H20" s="127"/>
      <c r="I20" s="127"/>
      <c r="J20" s="127"/>
      <c r="K20" s="127"/>
      <c r="L20" s="127"/>
      <c r="M20" s="127"/>
      <c r="N20" s="127"/>
      <c r="O20" s="128"/>
    </row>
    <row r="21" spans="1:15" x14ac:dyDescent="0.25">
      <c r="A21" s="129"/>
      <c r="B21" s="130"/>
      <c r="C21" s="130"/>
      <c r="D21" s="130"/>
      <c r="E21" s="130"/>
      <c r="F21" s="130"/>
      <c r="G21" s="130"/>
      <c r="H21" s="130"/>
      <c r="I21" s="130"/>
      <c r="J21" s="130"/>
      <c r="K21" s="130"/>
      <c r="L21" s="130"/>
      <c r="M21" s="130"/>
      <c r="N21" s="130"/>
      <c r="O21" s="131"/>
    </row>
    <row r="22" spans="1:15" x14ac:dyDescent="0.25">
      <c r="B22" s="57"/>
      <c r="C22" s="57"/>
      <c r="D22" s="57"/>
      <c r="E22" s="57"/>
      <c r="F22" s="57"/>
      <c r="G22" s="57"/>
      <c r="H22" s="57"/>
      <c r="I22" s="57"/>
      <c r="J22" s="57"/>
      <c r="K22" s="57"/>
      <c r="L22" s="57"/>
      <c r="M22" s="57"/>
      <c r="N22" s="57"/>
      <c r="O22" s="58"/>
    </row>
  </sheetData>
  <sheetProtection formatCells="0" insertRows="0" deleteRows="0"/>
  <mergeCells count="7">
    <mergeCell ref="A16:O16"/>
    <mergeCell ref="A17:O21"/>
    <mergeCell ref="G1:I1"/>
    <mergeCell ref="G2:I2"/>
    <mergeCell ref="H3:J3"/>
    <mergeCell ref="A3:F3"/>
    <mergeCell ref="A4:F4"/>
  </mergeCells>
  <dataValidations count="2">
    <dataValidation type="list" allowBlank="1" showInputMessage="1" showErrorMessage="1" errorTitle="Invalid Term" error="Please choose from list. Use Other if you want to specify more than one term. " promptTitle="Select Term" prompt="Click arrow and choose term. If Other is selected, please uses Notes area to provide information." sqref="A8:A15">
      <formula1>"Summer 16, Fall 16, Spring 17, Other (Please Specify)"</formula1>
    </dataValidation>
    <dataValidation type="list" allowBlank="1" showInputMessage="1" showErrorMessage="1" errorTitle="Invalid Term" error="Please choose from list. Use Other if you want to specify more than one term. " promptTitle="Select Term" prompt="Click arrow and choose term. If Other is selected, please uses Notes area to provide information." sqref="A7">
      <formula1>"Summer 17, Fall 17, Spring 18, Other (Please Specify)"</formula1>
    </dataValidation>
  </dataValidations>
  <pageMargins left="0.2" right="0.2" top="0.4" bottom="0.5" header="0.3" footer="0.32"/>
  <pageSetup scale="64" orientation="landscape" r:id="rId1"/>
  <headerFooter>
    <oddFooter>&amp;R&amp;9&amp;P of &amp;N</oddFooter>
  </headerFooter>
  <customProperties>
    <customPr name="LastActive" r:id="rId2"/>
  </customPropertie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Summer 17</vt:lpstr>
      <vt:lpstr>Fall 17</vt:lpstr>
      <vt:lpstr>Spring 18</vt:lpstr>
      <vt:lpstr>2017-18 Summary</vt:lpstr>
      <vt:lpstr>Proposed Additions</vt:lpstr>
      <vt:lpstr>'Fall 17'!Print_Area</vt:lpstr>
      <vt:lpstr>'Spring 18'!Print_Area</vt:lpstr>
      <vt:lpstr>'Summer 17'!Print_Area</vt:lpstr>
      <vt:lpstr>'Fall 17'!Print_Titles</vt:lpstr>
      <vt:lpstr>'Proposed Additions'!Print_Titles</vt:lpstr>
      <vt:lpstr>'Spring 18'!Print_Titles</vt:lpstr>
      <vt:lpstr>'Summer 17'!Print_Titles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Staff</dc:creator>
  <cp:lastModifiedBy>lhart</cp:lastModifiedBy>
  <cp:lastPrinted>2017-02-13T22:23:38Z</cp:lastPrinted>
  <dcterms:created xsi:type="dcterms:W3CDTF">2013-10-25T01:46:28Z</dcterms:created>
  <dcterms:modified xsi:type="dcterms:W3CDTF">2017-02-13T22:23:49Z</dcterms:modified>
</cp:coreProperties>
</file>